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55" yWindow="105" windowWidth="14790" windowHeight="7590" activeTab="3"/>
  </bookViews>
  <sheets>
    <sheet name="B 48" sheetId="1" r:id="rId1"/>
    <sheet name="B49" sheetId="2" r:id="rId2"/>
    <sheet name="B50" sheetId="4" r:id="rId3"/>
    <sheet name="B51" sheetId="3" r:id="rId4"/>
    <sheet name="B52" sheetId="6" r:id="rId5"/>
  </sheets>
  <externalReferences>
    <externalReference r:id="rId6"/>
    <externalReference r:id="rId7"/>
  </externalReferences>
  <definedNames>
    <definedName name="chuong_phuluc_48" localSheetId="0">'B 48'!$A$1</definedName>
    <definedName name="chuong_phuluc_48_name" localSheetId="0">'B 48'!$A$2</definedName>
    <definedName name="chuong_phuluc_49" localSheetId="1">'B49'!$A$1</definedName>
    <definedName name="chuong_phuluc_49_name" localSheetId="1">'B49'!$A$2</definedName>
    <definedName name="chuong_phuluc_50" localSheetId="2">'B50'!$A$1</definedName>
    <definedName name="chuong_phuluc_50_name" localSheetId="2">'B50'!$A$2</definedName>
    <definedName name="chuong_phuluc_51" localSheetId="3">'B51'!$A$1</definedName>
    <definedName name="chuong_phuluc_51_name" localSheetId="3">'B51'!$A$2</definedName>
    <definedName name="chuong_phuluc_52" localSheetId="4">'B52'!$A$1</definedName>
    <definedName name="chuong_phuluc_52_name" localSheetId="4">'B52'!$A$2</definedName>
    <definedName name="_xlnm.Print_Area" localSheetId="0">'B 48'!$A$1:$F$41</definedName>
    <definedName name="_xlnm.Print_Area" localSheetId="1">'B49'!$A$1:$E$41</definedName>
    <definedName name="_xlnm.Print_Area" localSheetId="2">'B50'!$A$1:$H$39</definedName>
    <definedName name="_xlnm.Print_Area" localSheetId="3">'B51'!$A$1:$E$150</definedName>
    <definedName name="_xlnm.Print_Area" localSheetId="4">'B52'!$A$1:$F$49</definedName>
    <definedName name="_xlnm.Print_Titles" localSheetId="2">'B50'!$5:$7</definedName>
    <definedName name="_xlnm.Print_Titles" localSheetId="3">'B51'!$5:$5</definedName>
  </definedNames>
  <calcPr calcId="144525"/>
</workbook>
</file>

<file path=xl/calcChain.xml><?xml version="1.0" encoding="utf-8"?>
<calcChain xmlns="http://schemas.openxmlformats.org/spreadsheetml/2006/main">
  <c r="D11" i="1" l="1"/>
  <c r="D10" i="1"/>
  <c r="C14" i="1"/>
  <c r="C13" i="1"/>
  <c r="C11" i="1"/>
  <c r="C10" i="1"/>
  <c r="D40" i="6"/>
  <c r="D39" i="6"/>
  <c r="D38" i="6"/>
  <c r="D37" i="6"/>
  <c r="D29" i="6"/>
  <c r="G28" i="6"/>
  <c r="G29" i="6"/>
  <c r="C29" i="6"/>
  <c r="G14" i="6"/>
  <c r="C37" i="6"/>
  <c r="K48" i="3"/>
  <c r="L43" i="3"/>
  <c r="K43" i="3"/>
  <c r="L42" i="3"/>
  <c r="K42" i="3"/>
  <c r="L41" i="3"/>
  <c r="L48" i="3" s="1"/>
  <c r="K41" i="3"/>
  <c r="C39" i="6"/>
  <c r="C38" i="6"/>
  <c r="J46" i="3"/>
  <c r="D41" i="6" s="1"/>
  <c r="I46" i="3"/>
  <c r="C41" i="6" s="1"/>
  <c r="D95" i="3"/>
  <c r="C95" i="3"/>
  <c r="J47" i="3"/>
  <c r="J45" i="3"/>
  <c r="J44" i="3"/>
  <c r="J43" i="3"/>
  <c r="I44" i="3"/>
  <c r="I45" i="3"/>
  <c r="I47" i="3"/>
  <c r="I43" i="3"/>
  <c r="J42" i="3"/>
  <c r="D34" i="6" s="1"/>
  <c r="I42" i="3"/>
  <c r="C34" i="6" s="1"/>
  <c r="J41" i="3"/>
  <c r="I41" i="3"/>
  <c r="H41" i="6"/>
  <c r="C40" i="6"/>
  <c r="D18" i="6"/>
  <c r="C18" i="6"/>
  <c r="D22" i="6"/>
  <c r="C22" i="6"/>
  <c r="D13" i="6"/>
  <c r="C13" i="6"/>
  <c r="I48" i="3" l="1"/>
  <c r="J48" i="3"/>
  <c r="D14" i="6"/>
  <c r="C14" i="6"/>
  <c r="C9" i="2" l="1"/>
  <c r="C22" i="4"/>
  <c r="D91" i="3" l="1"/>
  <c r="C91" i="3"/>
  <c r="D83" i="3" l="1"/>
  <c r="C83" i="3"/>
  <c r="D84" i="3"/>
  <c r="C84" i="3"/>
  <c r="D100" i="3"/>
  <c r="D99" i="3" s="1"/>
  <c r="G99" i="3" s="1"/>
  <c r="C100" i="3"/>
  <c r="C99" i="3" s="1"/>
  <c r="D105" i="3"/>
  <c r="D104" i="3" s="1"/>
  <c r="G104" i="3" s="1"/>
  <c r="C105" i="3"/>
  <c r="C104" i="3" s="1"/>
  <c r="D110" i="3"/>
  <c r="D109" i="3" s="1"/>
  <c r="G109" i="3" s="1"/>
  <c r="C110" i="3"/>
  <c r="C109" i="3" s="1"/>
  <c r="D115" i="3"/>
  <c r="D114" i="3" s="1"/>
  <c r="G114" i="3" s="1"/>
  <c r="C115" i="3"/>
  <c r="C114" i="3" s="1"/>
  <c r="D120" i="3"/>
  <c r="D119" i="3" s="1"/>
  <c r="G119" i="3" s="1"/>
  <c r="C120" i="3"/>
  <c r="C119" i="3" s="1"/>
  <c r="D125" i="3"/>
  <c r="D124" i="3" s="1"/>
  <c r="G124" i="3" s="1"/>
  <c r="C125" i="3"/>
  <c r="C124" i="3" s="1"/>
  <c r="D130" i="3"/>
  <c r="D129" i="3" s="1"/>
  <c r="G129" i="3" s="1"/>
  <c r="C130" i="3"/>
  <c r="C129" i="3" s="1"/>
  <c r="C134" i="3"/>
  <c r="D135" i="3"/>
  <c r="D134" i="3" s="1"/>
  <c r="C135" i="3"/>
  <c r="D140" i="3"/>
  <c r="C140" i="3"/>
  <c r="C139" i="3" s="1"/>
  <c r="D92" i="3"/>
  <c r="C92" i="3"/>
  <c r="G142" i="3"/>
  <c r="G141" i="3"/>
  <c r="E141" i="3"/>
  <c r="E140" i="3"/>
  <c r="G138" i="3"/>
  <c r="G137" i="3"/>
  <c r="G136" i="3"/>
  <c r="G133" i="3"/>
  <c r="G132" i="3"/>
  <c r="E132" i="3"/>
  <c r="G131" i="3"/>
  <c r="G128" i="3"/>
  <c r="E128" i="3"/>
  <c r="G127" i="3"/>
  <c r="G126" i="3"/>
  <c r="G123" i="3"/>
  <c r="E123" i="3"/>
  <c r="G122" i="3"/>
  <c r="G121" i="3"/>
  <c r="G118" i="3"/>
  <c r="G117" i="3"/>
  <c r="G116" i="3"/>
  <c r="G113" i="3"/>
  <c r="G112" i="3"/>
  <c r="E112" i="3"/>
  <c r="G111" i="3"/>
  <c r="G108" i="3"/>
  <c r="E108" i="3"/>
  <c r="G107" i="3"/>
  <c r="G106" i="3"/>
  <c r="G103" i="3"/>
  <c r="E103" i="3"/>
  <c r="G102" i="3"/>
  <c r="G101" i="3"/>
  <c r="G98" i="3"/>
  <c r="G97" i="3"/>
  <c r="G96" i="3"/>
  <c r="D94" i="3"/>
  <c r="G94" i="3" s="1"/>
  <c r="C94" i="3"/>
  <c r="G93" i="3"/>
  <c r="E93" i="3"/>
  <c r="C68" i="3" l="1"/>
  <c r="D68" i="3"/>
  <c r="D139" i="3"/>
  <c r="G139" i="3" s="1"/>
  <c r="G140" i="3"/>
  <c r="G134" i="3"/>
  <c r="E124" i="3"/>
  <c r="E129" i="3"/>
  <c r="E119" i="3"/>
  <c r="E109" i="3"/>
  <c r="E99" i="3"/>
  <c r="E104" i="3"/>
  <c r="E139" i="3" l="1"/>
  <c r="D66" i="3" l="1"/>
  <c r="D67" i="3" s="1"/>
  <c r="D64" i="3" s="1"/>
  <c r="C66" i="3"/>
  <c r="C67" i="3" s="1"/>
  <c r="G65" i="3"/>
  <c r="E65" i="3"/>
  <c r="C64" i="3" l="1"/>
  <c r="E66" i="3"/>
  <c r="G67" i="3"/>
  <c r="G66" i="3"/>
  <c r="E67" i="3"/>
  <c r="D63" i="3"/>
  <c r="C63" i="3"/>
  <c r="C56" i="3"/>
  <c r="D53" i="3"/>
  <c r="C52" i="3"/>
  <c r="C53" i="3" s="1"/>
  <c r="D48" i="3"/>
  <c r="C48" i="3"/>
  <c r="I37" i="3"/>
  <c r="C12" i="3" l="1"/>
  <c r="D12" i="3"/>
  <c r="G14" i="3"/>
  <c r="E14" i="3"/>
  <c r="I34" i="4" l="1"/>
  <c r="I32" i="4"/>
  <c r="I30" i="4"/>
  <c r="I29" i="4"/>
  <c r="I22" i="4"/>
  <c r="I10" i="4" s="1"/>
  <c r="I9" i="4" s="1"/>
  <c r="I8" i="4" s="1"/>
  <c r="I14" i="4"/>
  <c r="I11" i="4"/>
  <c r="A3" i="2" l="1"/>
  <c r="D47" i="6" l="1"/>
  <c r="C47" i="6"/>
  <c r="D40" i="3"/>
  <c r="C40" i="3"/>
  <c r="E85" i="3" l="1"/>
  <c r="D81" i="3"/>
  <c r="D80" i="3" s="1"/>
  <c r="C81" i="3"/>
  <c r="C80" i="3" s="1"/>
  <c r="E81" i="3" l="1"/>
  <c r="E82" i="3"/>
  <c r="E83" i="3" l="1"/>
  <c r="E80" i="3"/>
  <c r="D34" i="2" l="1"/>
  <c r="D32" i="2" s="1"/>
  <c r="A3" i="6" l="1"/>
  <c r="A3" i="3"/>
  <c r="A3" i="4"/>
  <c r="J39" i="4" l="1"/>
  <c r="J38" i="4"/>
  <c r="J37" i="4"/>
  <c r="J36" i="4"/>
  <c r="J35" i="4"/>
  <c r="J34" i="4"/>
  <c r="J33" i="4"/>
  <c r="J32" i="4"/>
  <c r="J31" i="4"/>
  <c r="J30" i="4"/>
  <c r="J28" i="4"/>
  <c r="J27" i="4"/>
  <c r="J26" i="4"/>
  <c r="J25" i="4"/>
  <c r="J24" i="4"/>
  <c r="J23" i="4"/>
  <c r="J21" i="4"/>
  <c r="J20" i="4"/>
  <c r="J19" i="4"/>
  <c r="J18" i="4"/>
  <c r="J17" i="4"/>
  <c r="J16" i="4"/>
  <c r="J15" i="4"/>
  <c r="J13" i="4"/>
  <c r="J12" i="4"/>
  <c r="J11" i="4"/>
  <c r="H18" i="1" l="1"/>
  <c r="H17" i="1"/>
  <c r="H16" i="1"/>
  <c r="H15" i="1"/>
  <c r="H14" i="1"/>
  <c r="H13" i="1"/>
  <c r="C49" i="6" l="1"/>
  <c r="C150" i="3"/>
  <c r="C32" i="1"/>
  <c r="D32" i="1"/>
  <c r="H32" i="1" s="1"/>
  <c r="E49" i="6" l="1"/>
  <c r="E48" i="6"/>
  <c r="F47" i="6"/>
  <c r="E47" i="6"/>
  <c r="F46" i="6"/>
  <c r="E46" i="6"/>
  <c r="F45" i="6"/>
  <c r="E45" i="6"/>
  <c r="F44" i="6"/>
  <c r="E44" i="6"/>
  <c r="F43" i="6"/>
  <c r="E43" i="6"/>
  <c r="F42" i="6"/>
  <c r="E42" i="6"/>
  <c r="F39" i="6"/>
  <c r="E39" i="6"/>
  <c r="F38" i="6"/>
  <c r="E38" i="6"/>
  <c r="F36" i="6"/>
  <c r="E36" i="6"/>
  <c r="F35" i="6"/>
  <c r="E35" i="6"/>
  <c r="F34" i="6"/>
  <c r="E34" i="6"/>
  <c r="E33" i="6"/>
  <c r="F32" i="6"/>
  <c r="E32" i="6"/>
  <c r="F31" i="6"/>
  <c r="E31" i="6"/>
  <c r="E30" i="6"/>
  <c r="F27" i="6"/>
  <c r="E27" i="6"/>
  <c r="F26" i="6"/>
  <c r="E26" i="6"/>
  <c r="F25" i="6"/>
  <c r="E25" i="6"/>
  <c r="F24" i="6"/>
  <c r="E24" i="6"/>
  <c r="F23" i="6"/>
  <c r="E23" i="6"/>
  <c r="F21" i="6"/>
  <c r="E21" i="6"/>
  <c r="F20" i="6"/>
  <c r="E20" i="6"/>
  <c r="F19" i="6"/>
  <c r="E19" i="6"/>
  <c r="F17" i="6"/>
  <c r="E17" i="6"/>
  <c r="F16" i="6"/>
  <c r="E16" i="6"/>
  <c r="F15" i="6"/>
  <c r="E15" i="6"/>
  <c r="E9" i="6"/>
  <c r="F41" i="6"/>
  <c r="F29" i="6"/>
  <c r="F40" i="6"/>
  <c r="F37" i="6"/>
  <c r="E37" i="6" l="1"/>
  <c r="E29" i="6"/>
  <c r="E40" i="6"/>
  <c r="E41" i="6"/>
  <c r="D143" i="3" l="1"/>
  <c r="C143" i="3"/>
  <c r="H22" i="6"/>
  <c r="H18" i="6"/>
  <c r="I14" i="6"/>
  <c r="H14" i="6"/>
  <c r="H13" i="6"/>
  <c r="G91" i="3" l="1"/>
  <c r="E91" i="3"/>
  <c r="E14" i="6"/>
  <c r="F14" i="6"/>
  <c r="H143" i="3"/>
  <c r="G87" i="3" l="1"/>
  <c r="G85" i="3"/>
  <c r="I18" i="6" l="1"/>
  <c r="E18" i="6"/>
  <c r="I13" i="6"/>
  <c r="G36" i="3"/>
  <c r="G35" i="3"/>
  <c r="G34" i="3"/>
  <c r="D33" i="3"/>
  <c r="D32" i="3" s="1"/>
  <c r="G32" i="3" s="1"/>
  <c r="C33" i="3"/>
  <c r="C32" i="3" s="1"/>
  <c r="C28" i="3"/>
  <c r="C27" i="3" s="1"/>
  <c r="G31" i="3"/>
  <c r="G30" i="3"/>
  <c r="G29" i="3"/>
  <c r="D28" i="3"/>
  <c r="G28" i="3" s="1"/>
  <c r="K12" i="4"/>
  <c r="K16" i="4"/>
  <c r="K18" i="4"/>
  <c r="K20" i="4"/>
  <c r="K24" i="4"/>
  <c r="K26" i="4"/>
  <c r="K28" i="4"/>
  <c r="K30" i="4"/>
  <c r="K32" i="4"/>
  <c r="K34" i="4"/>
  <c r="K36" i="4"/>
  <c r="K39" i="4"/>
  <c r="K38" i="4"/>
  <c r="K37" i="4"/>
  <c r="K35" i="4"/>
  <c r="K33" i="4"/>
  <c r="K31" i="4"/>
  <c r="K27" i="4"/>
  <c r="K25" i="4"/>
  <c r="K23" i="4"/>
  <c r="K21" i="4"/>
  <c r="K19" i="4"/>
  <c r="K17" i="4"/>
  <c r="K15" i="4"/>
  <c r="K13" i="4"/>
  <c r="K11" i="4"/>
  <c r="I22" i="6" l="1"/>
  <c r="E22" i="6"/>
  <c r="F13" i="6"/>
  <c r="E13" i="6"/>
  <c r="D27" i="3"/>
  <c r="G27" i="3" s="1"/>
  <c r="G33" i="3"/>
  <c r="H38" i="4"/>
  <c r="G38" i="4"/>
  <c r="H28" i="4"/>
  <c r="G28" i="4"/>
  <c r="H27" i="4"/>
  <c r="G27" i="4"/>
  <c r="H26" i="4"/>
  <c r="G26" i="4"/>
  <c r="H25" i="4"/>
  <c r="G25" i="4"/>
  <c r="G24" i="4"/>
  <c r="G23" i="4"/>
  <c r="H21" i="4"/>
  <c r="G21" i="4"/>
  <c r="H19" i="4"/>
  <c r="G19" i="4"/>
  <c r="H18" i="4"/>
  <c r="G18" i="4"/>
  <c r="H17" i="4"/>
  <c r="G17" i="4"/>
  <c r="H16" i="4"/>
  <c r="G16" i="4"/>
  <c r="H15" i="4"/>
  <c r="G15" i="4"/>
  <c r="F22" i="6" l="1"/>
  <c r="D14" i="4"/>
  <c r="C14" i="4"/>
  <c r="E57" i="3" l="1"/>
  <c r="D54" i="3"/>
  <c r="J49" i="3" s="1"/>
  <c r="J51" i="3" s="1"/>
  <c r="C54" i="3"/>
  <c r="I49" i="3" s="1"/>
  <c r="G57" i="3"/>
  <c r="E79" i="3" l="1"/>
  <c r="E71" i="3"/>
  <c r="E56" i="3"/>
  <c r="E55" i="3"/>
  <c r="E53" i="3"/>
  <c r="E52" i="3"/>
  <c r="E63" i="3"/>
  <c r="E62" i="3"/>
  <c r="E61" i="3"/>
  <c r="E48" i="3"/>
  <c r="E46" i="3"/>
  <c r="E45" i="3"/>
  <c r="E40" i="3"/>
  <c r="G37" i="3"/>
  <c r="G150" i="3"/>
  <c r="G149" i="3"/>
  <c r="G148" i="3"/>
  <c r="G145" i="3"/>
  <c r="G144" i="3"/>
  <c r="G86" i="3"/>
  <c r="G79" i="3"/>
  <c r="G90" i="3"/>
  <c r="G71" i="3"/>
  <c r="G76" i="3"/>
  <c r="G75" i="3"/>
  <c r="G74" i="3"/>
  <c r="G58" i="3"/>
  <c r="G56" i="3"/>
  <c r="G55" i="3"/>
  <c r="G53" i="3"/>
  <c r="G52" i="3"/>
  <c r="G51" i="3"/>
  <c r="G63" i="3"/>
  <c r="G62" i="3"/>
  <c r="G61" i="3"/>
  <c r="G48" i="3"/>
  <c r="G46" i="3"/>
  <c r="G45" i="3"/>
  <c r="G40" i="3"/>
  <c r="G39" i="3"/>
  <c r="G38" i="3"/>
  <c r="G26" i="3"/>
  <c r="G25" i="3"/>
  <c r="G24" i="3"/>
  <c r="G21" i="3"/>
  <c r="G20" i="3"/>
  <c r="G19" i="3"/>
  <c r="G16" i="3"/>
  <c r="G15" i="3"/>
  <c r="G13" i="3"/>
  <c r="D27" i="2" l="1"/>
  <c r="D31" i="1"/>
  <c r="H31" i="1" s="1"/>
  <c r="D30" i="1"/>
  <c r="H30" i="1" s="1"/>
  <c r="D23" i="1"/>
  <c r="H23" i="1" s="1"/>
  <c r="D22" i="1"/>
  <c r="H22" i="1" s="1"/>
  <c r="C23" i="1"/>
  <c r="F8" i="2"/>
  <c r="C22" i="1"/>
  <c r="C78" i="3"/>
  <c r="C70" i="3"/>
  <c r="C69" i="3" s="1"/>
  <c r="C77" i="3" l="1"/>
  <c r="F23" i="1"/>
  <c r="D28" i="6" l="1"/>
  <c r="G22" i="6"/>
  <c r="G18" i="6"/>
  <c r="G13" i="6"/>
  <c r="C28" i="6" l="1"/>
  <c r="E28" i="6" s="1"/>
  <c r="F28" i="6" l="1"/>
  <c r="D12" i="6"/>
  <c r="D89" i="3"/>
  <c r="C89" i="3"/>
  <c r="C88" i="3" s="1"/>
  <c r="G89" i="3" l="1"/>
  <c r="D88" i="3"/>
  <c r="G83" i="3"/>
  <c r="G80" i="3" l="1"/>
  <c r="C12" i="6"/>
  <c r="F29" i="4"/>
  <c r="H29" i="4" s="1"/>
  <c r="E29" i="4"/>
  <c r="F22" i="4"/>
  <c r="D22" i="4"/>
  <c r="H22" i="4" l="1"/>
  <c r="H11" i="1"/>
  <c r="J29" i="4"/>
  <c r="K29" i="4" s="1"/>
  <c r="G29" i="4"/>
  <c r="F12" i="6"/>
  <c r="E12" i="6"/>
  <c r="F14" i="4"/>
  <c r="E14" i="4"/>
  <c r="J14" i="4" l="1"/>
  <c r="K14" i="4" s="1"/>
  <c r="G14" i="4"/>
  <c r="H10" i="1"/>
  <c r="H14" i="4"/>
  <c r="E22" i="4"/>
  <c r="J22" i="4" l="1"/>
  <c r="K22" i="4" s="1"/>
  <c r="G22" i="4"/>
  <c r="E10" i="4"/>
  <c r="E19" i="3"/>
  <c r="C50" i="3"/>
  <c r="D50" i="3"/>
  <c r="G50" i="3" s="1"/>
  <c r="D78" i="3"/>
  <c r="C73" i="3"/>
  <c r="C72" i="3" s="1"/>
  <c r="D73" i="3"/>
  <c r="D72" i="3" s="1"/>
  <c r="E9" i="4" l="1"/>
  <c r="J10" i="4"/>
  <c r="K10" i="4" s="1"/>
  <c r="D77" i="3"/>
  <c r="G78" i="3"/>
  <c r="E78" i="3"/>
  <c r="G73" i="3"/>
  <c r="E50" i="3"/>
  <c r="D18" i="3"/>
  <c r="G18" i="3" s="1"/>
  <c r="C18" i="3"/>
  <c r="E21" i="3"/>
  <c r="E8" i="4" l="1"/>
  <c r="J8" i="4" s="1"/>
  <c r="J9" i="4"/>
  <c r="K9" i="4" s="1"/>
  <c r="G72" i="3"/>
  <c r="G77" i="3"/>
  <c r="E77" i="3"/>
  <c r="F11" i="4"/>
  <c r="D11" i="4"/>
  <c r="D10" i="4" s="1"/>
  <c r="D9" i="4" s="1"/>
  <c r="C11" i="4"/>
  <c r="C10" i="4" s="1"/>
  <c r="C9" i="4" l="1"/>
  <c r="G10" i="4"/>
  <c r="F10" i="4"/>
  <c r="D8" i="4"/>
  <c r="F22" i="1"/>
  <c r="F14" i="1"/>
  <c r="F13" i="1"/>
  <c r="F11" i="1"/>
  <c r="F10" i="1"/>
  <c r="G9" i="4" l="1"/>
  <c r="H10" i="4"/>
  <c r="F9" i="4"/>
  <c r="E32" i="1"/>
  <c r="E31" i="1"/>
  <c r="E30" i="1"/>
  <c r="E29" i="1"/>
  <c r="E28" i="1"/>
  <c r="E11" i="1"/>
  <c r="C29" i="1"/>
  <c r="D9" i="1"/>
  <c r="H9" i="1" s="1"/>
  <c r="H9" i="4" l="1"/>
  <c r="F8" i="4"/>
  <c r="K8" i="4" s="1"/>
  <c r="C28" i="1"/>
  <c r="D29" i="1"/>
  <c r="H29" i="1" s="1"/>
  <c r="D28" i="1" l="1"/>
  <c r="H28" i="1" s="1"/>
  <c r="H28" i="6" l="1"/>
  <c r="G54" i="3"/>
  <c r="D49" i="3" l="1"/>
  <c r="G49" i="3" s="1"/>
  <c r="D70" i="3"/>
  <c r="D69" i="3" s="1"/>
  <c r="G70" i="3" l="1"/>
  <c r="E70" i="3"/>
  <c r="C18" i="2"/>
  <c r="D18" i="2"/>
  <c r="C32" i="2" l="1"/>
  <c r="C27" i="2"/>
  <c r="C25" i="2" s="1"/>
  <c r="C10" i="2"/>
  <c r="C8" i="2" s="1"/>
  <c r="D10" i="2"/>
  <c r="D8" i="2" s="1"/>
  <c r="D17" i="2" s="1"/>
  <c r="C39" i="2" l="1"/>
  <c r="D16" i="2"/>
  <c r="E17" i="2"/>
  <c r="D23" i="2"/>
  <c r="C16" i="2"/>
  <c r="C12" i="1" l="1"/>
  <c r="D12" i="1"/>
  <c r="D8" i="1" l="1"/>
  <c r="H8" i="1" s="1"/>
  <c r="H12" i="1"/>
  <c r="F12" i="1"/>
  <c r="C9" i="1" l="1"/>
  <c r="F9" i="1" l="1"/>
  <c r="C8" i="1"/>
  <c r="F8" i="1" s="1"/>
  <c r="D60" i="3" l="1"/>
  <c r="G60" i="3" s="1"/>
  <c r="D47" i="3"/>
  <c r="G47" i="3" s="1"/>
  <c r="D44" i="3"/>
  <c r="D23" i="3"/>
  <c r="D17" i="3"/>
  <c r="G17" i="3" s="1"/>
  <c r="G64" i="3" l="1"/>
  <c r="D22" i="3"/>
  <c r="G22" i="3" s="1"/>
  <c r="G23" i="3"/>
  <c r="G44" i="3"/>
  <c r="D11" i="3"/>
  <c r="G12" i="3"/>
  <c r="D43" i="3"/>
  <c r="D59" i="3"/>
  <c r="G59" i="3" s="1"/>
  <c r="D42" i="3" l="1"/>
  <c r="G11" i="3"/>
  <c r="D10" i="3"/>
  <c r="G43" i="3"/>
  <c r="D9" i="3" l="1"/>
  <c r="G10" i="3"/>
  <c r="D25" i="1"/>
  <c r="H25" i="1" s="1"/>
  <c r="G9" i="3" l="1"/>
  <c r="L49" i="3"/>
  <c r="D21" i="1"/>
  <c r="D8" i="3"/>
  <c r="G8" i="3" s="1"/>
  <c r="G42" i="3"/>
  <c r="D20" i="1" l="1"/>
  <c r="H20" i="1" s="1"/>
  <c r="H21" i="1"/>
  <c r="D11" i="6" l="1"/>
  <c r="C11" i="6"/>
  <c r="C10" i="6" s="1"/>
  <c r="C8" i="6" s="1"/>
  <c r="E11" i="6" l="1"/>
  <c r="F11" i="6"/>
  <c r="D10" i="6"/>
  <c r="G10" i="6" s="1"/>
  <c r="G11" i="6"/>
  <c r="F10" i="6" l="1"/>
  <c r="E10" i="6"/>
  <c r="D8" i="6"/>
  <c r="G8" i="6" s="1"/>
  <c r="C22" i="3"/>
  <c r="C44" i="3"/>
  <c r="E44" i="3" s="1"/>
  <c r="C47" i="3"/>
  <c r="E47" i="3" s="1"/>
  <c r="C60" i="3"/>
  <c r="E60" i="3" s="1"/>
  <c r="E64" i="3"/>
  <c r="E54" i="3"/>
  <c r="C147" i="3"/>
  <c r="C146" i="3" s="1"/>
  <c r="D147" i="3"/>
  <c r="E13" i="3"/>
  <c r="E15" i="3"/>
  <c r="E20" i="3"/>
  <c r="E37" i="3"/>
  <c r="E39" i="3"/>
  <c r="C11" i="3"/>
  <c r="C17" i="3"/>
  <c r="E16" i="2"/>
  <c r="E26" i="2"/>
  <c r="E28" i="2"/>
  <c r="E29" i="2"/>
  <c r="E32" i="2"/>
  <c r="E33" i="2"/>
  <c r="E11" i="2"/>
  <c r="E12" i="2"/>
  <c r="E9" i="2"/>
  <c r="D25" i="2"/>
  <c r="D39" i="2" s="1"/>
  <c r="F8" i="6" l="1"/>
  <c r="H8" i="6"/>
  <c r="C10" i="3"/>
  <c r="C9" i="3" s="1"/>
  <c r="K49" i="3" s="1"/>
  <c r="D146" i="3"/>
  <c r="G146" i="3" s="1"/>
  <c r="G147" i="3"/>
  <c r="G88" i="3"/>
  <c r="H9" i="3"/>
  <c r="H10" i="3"/>
  <c r="E8" i="6"/>
  <c r="E27" i="2"/>
  <c r="C8" i="4"/>
  <c r="E25" i="2"/>
  <c r="C49" i="3"/>
  <c r="E49" i="3" s="1"/>
  <c r="C59" i="3"/>
  <c r="E59" i="3" s="1"/>
  <c r="C43" i="3"/>
  <c r="E18" i="3"/>
  <c r="E11" i="3"/>
  <c r="E12" i="3"/>
  <c r="E17" i="3"/>
  <c r="C23" i="2"/>
  <c r="E33" i="1"/>
  <c r="E27" i="1" s="1"/>
  <c r="E18" i="1"/>
  <c r="E17" i="1"/>
  <c r="E13" i="1"/>
  <c r="E14" i="1"/>
  <c r="E10" i="1"/>
  <c r="E43" i="3" l="1"/>
  <c r="C42" i="3"/>
  <c r="D26" i="1"/>
  <c r="G69" i="3"/>
  <c r="E69" i="3"/>
  <c r="D27" i="1"/>
  <c r="H27" i="1" s="1"/>
  <c r="G143" i="3"/>
  <c r="E8" i="2"/>
  <c r="E10" i="2"/>
  <c r="E26" i="1"/>
  <c r="E25" i="1" s="1"/>
  <c r="E10" i="3"/>
  <c r="E9" i="3"/>
  <c r="E9" i="1"/>
  <c r="E12" i="1"/>
  <c r="D24" i="1" l="1"/>
  <c r="H24" i="1" s="1"/>
  <c r="H26" i="1"/>
  <c r="E68" i="3"/>
  <c r="G68" i="3"/>
  <c r="C41" i="3"/>
  <c r="C26" i="1"/>
  <c r="F26" i="1" s="1"/>
  <c r="C21" i="1"/>
  <c r="E24" i="1"/>
  <c r="E22" i="1" s="1"/>
  <c r="E23" i="1"/>
  <c r="C8" i="3"/>
  <c r="E8" i="3" s="1"/>
  <c r="D41" i="3"/>
  <c r="G41" i="3" s="1"/>
  <c r="E8" i="1"/>
  <c r="D19" i="1" l="1"/>
  <c r="H19" i="1" s="1"/>
  <c r="E42" i="3"/>
  <c r="C25" i="1"/>
  <c r="F25" i="1" s="1"/>
  <c r="C7" i="3"/>
  <c r="K50" i="3" s="1"/>
  <c r="E41" i="3"/>
  <c r="C20" i="1"/>
  <c r="F21" i="1"/>
  <c r="E21" i="1"/>
  <c r="D7" i="3"/>
  <c r="H8" i="3"/>
  <c r="H8" i="4"/>
  <c r="C24" i="1" l="1"/>
  <c r="C19" i="1" s="1"/>
  <c r="D33" i="1"/>
  <c r="G7" i="3"/>
  <c r="H6" i="3"/>
  <c r="I11" i="3"/>
  <c r="E7" i="3"/>
  <c r="F20" i="1"/>
  <c r="E20" i="1"/>
  <c r="G8" i="4"/>
  <c r="F24" i="1" l="1"/>
  <c r="H33" i="1"/>
  <c r="E19" i="1"/>
  <c r="F19" i="1"/>
  <c r="F11" i="2" l="1"/>
  <c r="F12" i="2" s="1"/>
</calcChain>
</file>

<file path=xl/sharedStrings.xml><?xml version="1.0" encoding="utf-8"?>
<sst xmlns="http://schemas.openxmlformats.org/spreadsheetml/2006/main" count="579" uniqueCount="238">
  <si>
    <t>STT</t>
  </si>
  <si>
    <t>Nội dung (1)</t>
  </si>
  <si>
    <t>Dự toán</t>
  </si>
  <si>
    <t>Quyết toán</t>
  </si>
  <si>
    <t>So sánh</t>
  </si>
  <si>
    <t>Tuyệt đối</t>
  </si>
  <si>
    <t>Tương đối (%)</t>
  </si>
  <si>
    <t>A</t>
  </si>
  <si>
    <t>B</t>
  </si>
  <si>
    <t>3=2-1</t>
  </si>
  <si>
    <t>4=2/1</t>
  </si>
  <si>
    <t>TỔNG NGUỒN THU NSĐP</t>
  </si>
  <si>
    <t>I</t>
  </si>
  <si>
    <t>Thu NSĐP được hưởng theo phân cấp</t>
  </si>
  <si>
    <t>-</t>
  </si>
  <si>
    <t>Thu NSĐP hưởng 100%</t>
  </si>
  <si>
    <t>Thu NSĐP hưởng từ các khoản thu phân chia</t>
  </si>
  <si>
    <t>II</t>
  </si>
  <si>
    <t xml:space="preserve">Thu bổ sung từ ngân sách cấp trên </t>
  </si>
  <si>
    <t>Thu bổ sung cân đối ngân sách</t>
  </si>
  <si>
    <t>Thu bổ sung có mục tiêu</t>
  </si>
  <si>
    <t>III</t>
  </si>
  <si>
    <t>Thu từ quỹ dự trữ tài chính</t>
  </si>
  <si>
    <t>IV</t>
  </si>
  <si>
    <t>Thu kết dư</t>
  </si>
  <si>
    <t>V</t>
  </si>
  <si>
    <t>Thu chuyển nguồn từ năm trước chuyển sang</t>
  </si>
  <si>
    <t>TỔNG CHI NSĐP</t>
  </si>
  <si>
    <t xml:space="preserve">Tổng chi cân đối NSĐP </t>
  </si>
  <si>
    <t>Chi đầu tư phát triển</t>
  </si>
  <si>
    <t>Chi thường xuyên</t>
  </si>
  <si>
    <t>Chi các chương trình mục tiêu</t>
  </si>
  <si>
    <t>Chi các chương trình mục tiêu quốc gia</t>
  </si>
  <si>
    <t>Chi các chương trình mục tiêu, nhiệm vụ</t>
  </si>
  <si>
    <t>Chi chuyển nguồn sang năm sau</t>
  </si>
  <si>
    <t>C</t>
  </si>
  <si>
    <t>D</t>
  </si>
  <si>
    <t>CHI TRẢ NỢ GỐC CỦA NSĐP</t>
  </si>
  <si>
    <t>Từ nguồn vay để trả nợ gốc</t>
  </si>
  <si>
    <t>Từ nguồn bội thu, tăng thu, tiết kiệm chi, kết dư ngân sách cấp tỉnh</t>
  </si>
  <si>
    <t>E</t>
  </si>
  <si>
    <t>TỔNG MỨC VAY CỦA NSĐP</t>
  </si>
  <si>
    <t>Vay để bù đắp bội chi</t>
  </si>
  <si>
    <t>Vay để trả nợ gốc</t>
  </si>
  <si>
    <t>G</t>
  </si>
  <si>
    <t>TỔNG MỨC DƯ NỢ VAY CUỐI NĂM CỦA NSĐP</t>
  </si>
  <si>
    <t>Chi bổ sung có mục tiêu</t>
  </si>
  <si>
    <t>KẾT DƯ NSĐP</t>
  </si>
  <si>
    <t>Nội dung</t>
  </si>
  <si>
    <t>So sánh (%)</t>
  </si>
  <si>
    <t>Nguồn thu ngân sách</t>
  </si>
  <si>
    <t>Thu ngân sách được hưởng theo phân cấp</t>
  </si>
  <si>
    <t>Thu bổ sung từ ngân sách cấp trên</t>
  </si>
  <si>
    <t>Bổ sung cân đối ngân sách</t>
  </si>
  <si>
    <t>Bổ sung có mục tiêu</t>
  </si>
  <si>
    <t>Chi ngân sách</t>
  </si>
  <si>
    <t>Chi thuộc nhiệm vụ của ngân sách cấp tỉnh (huyện)</t>
  </si>
  <si>
    <t>Chi bổ sung cân đối ngân sách</t>
  </si>
  <si>
    <t>Bội chi NSĐP/Kết dư NSĐP (1)</t>
  </si>
  <si>
    <t>Chi thuộc nhiệm vụ của ngân sách cấp huyện (xã)</t>
  </si>
  <si>
    <t>Chi bổ sung cho ngân sách cấp dưới (2)</t>
  </si>
  <si>
    <t>Kết dư</t>
  </si>
  <si>
    <t>(2) Ngân sách xã không có nhiệm vụ chi bổ sung cho ngân sách cấp dưới.</t>
  </si>
  <si>
    <t>NGÂN SÁCH CẤP HUYỆN</t>
  </si>
  <si>
    <t>NGÂN SÁCH XÃ</t>
  </si>
  <si>
    <t>Chi chuyển giao ngân sách</t>
  </si>
  <si>
    <t>Chi chi nộp ngân sách cấp trên</t>
  </si>
  <si>
    <t>Tổng thu NSNN</t>
  </si>
  <si>
    <t>Thu NSĐP</t>
  </si>
  <si>
    <t>5=3/1</t>
  </si>
  <si>
    <t>6=4/2</t>
  </si>
  <si>
    <t>TỔNG THU CÂN ĐỐI NSNN</t>
  </si>
  <si>
    <t>Thu nội địa</t>
  </si>
  <si>
    <t>Thu từ khu vực kinh tế ngoài quốc doanh (4)</t>
  </si>
  <si>
    <t>Thuế thu nhập cá nhân</t>
  </si>
  <si>
    <t>Lệ phí trước bạ</t>
  </si>
  <si>
    <t xml:space="preserve">Thu phí, lệ phí </t>
  </si>
  <si>
    <t>Phí và lệ phí trung ương</t>
  </si>
  <si>
    <t>Phí và lệ phí huyện</t>
  </si>
  <si>
    <t>Tiền cho thuê đất, thuê mặt nước</t>
  </si>
  <si>
    <t>Thu tiền sử dụng đất</t>
  </si>
  <si>
    <t>Thu khác ngân sách</t>
  </si>
  <si>
    <t>THU KẾT DƯ NĂM TRƯỚC</t>
  </si>
  <si>
    <t>THU CHUYỂN NGUỒN TỪ NĂM TRƯỚC CHUYỂN SANG</t>
  </si>
  <si>
    <t>1.1</t>
  </si>
  <si>
    <t>- Thuế giá trị gia tăng</t>
  </si>
  <si>
    <t>- Thuế thu nhập doanh nghiệp</t>
  </si>
  <si>
    <t>- Thuế tài nguyên</t>
  </si>
  <si>
    <t xml:space="preserve">- Thu khác </t>
  </si>
  <si>
    <t>Đơn vị: Đồng</t>
  </si>
  <si>
    <t>TỔNG NGUỒN THU NSNN (A+B+C)</t>
  </si>
  <si>
    <t>3=2/1</t>
  </si>
  <si>
    <t>TỔNG CHI NGÂN SÁCH ĐỊA PHƯƠNG</t>
  </si>
  <si>
    <t>CHI CÂN ĐỐI NGÂN SÁCH ĐỊA PHƯƠNG</t>
  </si>
  <si>
    <t>Chi giáo dục - đào tạo và dạy nghề</t>
  </si>
  <si>
    <t>Chi đầu tư từ nguồn thu tiền sử dụng đất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</si>
  <si>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</si>
  <si>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</si>
  <si>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Trong đó:</t>
  </si>
  <si>
    <t>Dự phòng ngân sách</t>
  </si>
  <si>
    <t>CHI CÁC CHƯƠNG TRÌNH MỤC TIÊU</t>
  </si>
  <si>
    <t>CHI CHUYỂN NGUỒN SANG NĂM SAU</t>
  </si>
  <si>
    <t>CHI BỔ SUNG CÂN ĐỐI CHO NGÂN SÁCH CẤP DƯỚI (1)</t>
  </si>
  <si>
    <t>CHI NGÂN SÁCH CẤP TỈNH (HUYỆN, XÃ) THEO LĨNH VỰC</t>
  </si>
  <si>
    <t xml:space="preserve">Chi đầu tư phát triển </t>
  </si>
  <si>
    <t>Chi đầu tư cho các dự án</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</si>
  <si>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</si>
  <si>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</si>
  <si>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</si>
  <si>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</si>
  <si>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</si>
  <si>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</si>
  <si>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</si>
  <si>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</si>
  <si>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</si>
  <si>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</si>
  <si>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đầu tư khác</t>
  </si>
  <si>
    <t>Chi khoa học và công nghệ (2)</t>
  </si>
  <si>
    <t>Vốn đầu tư XDCB tập trung</t>
  </si>
  <si>
    <t>Chi Giáo dục - đào tạo và dạy nghề</t>
  </si>
  <si>
    <t>Chi hoạt động của các cơ quan quản lý nhà nước, đảng, đoàn thể</t>
  </si>
  <si>
    <t>2.1</t>
  </si>
  <si>
    <t>Chi đầu tư phát triển cho chương trình, dự án theo lĩnh vực</t>
  </si>
  <si>
    <t xml:space="preserve"> - </t>
  </si>
  <si>
    <t>Vốn tăng thu ngân sách huyện</t>
  </si>
  <si>
    <t>Cân đối ngân sách huyện</t>
  </si>
  <si>
    <t>a</t>
  </si>
  <si>
    <t>1.2</t>
  </si>
  <si>
    <t>Chi Văn hóa thông tin</t>
  </si>
  <si>
    <t xml:space="preserve">- </t>
  </si>
  <si>
    <t xml:space="preserve">Chương trình MTQG giảm nghèo bền vững </t>
  </si>
  <si>
    <t>Chi đầu tư</t>
  </si>
  <si>
    <t>1.1.1</t>
  </si>
  <si>
    <t>b</t>
  </si>
  <si>
    <t>Chi sự nghiệp</t>
  </si>
  <si>
    <t>1.1.2</t>
  </si>
  <si>
    <t>1.2.1</t>
  </si>
  <si>
    <t>1.2.2</t>
  </si>
  <si>
    <t xml:space="preserve">Chương trình nông thôn mới </t>
  </si>
  <si>
    <t>2.2</t>
  </si>
  <si>
    <t>4.1</t>
  </si>
  <si>
    <t>5.1</t>
  </si>
  <si>
    <t>6.1</t>
  </si>
  <si>
    <t>7.1</t>
  </si>
  <si>
    <t xml:space="preserve">Nguồn dự phòng ngân sách tỉnh </t>
  </si>
  <si>
    <t>8.1</t>
  </si>
  <si>
    <t>9.1</t>
  </si>
  <si>
    <t>50% Tăng thu để thực hiện cải cách tiền lương</t>
  </si>
  <si>
    <t xml:space="preserve">CHI CHUYỂN GIAO NGÂN SÁCH </t>
  </si>
  <si>
    <t>Bổ sung cân đối</t>
  </si>
  <si>
    <t>Chi nộp ngân sách cấp trên</t>
  </si>
  <si>
    <t>Chi nộp trả ngân sách tỉnh</t>
  </si>
  <si>
    <t>Thuế sử dụng đất phi nông nghiệp</t>
  </si>
  <si>
    <t>Thu từ ngân sách cấp dưới nộp lên</t>
  </si>
  <si>
    <t>Bổ sung có mục tiêu bằng vốn trong nước để thực hiện các nhiệm vụ phát triển kinh tế - xã hội và chinh sách</t>
  </si>
  <si>
    <t>Các nhiệm vụ chi phân bổ chi tiết sau</t>
  </si>
  <si>
    <t>Các khoản chi khác theo quy định của pháp luật</t>
  </si>
  <si>
    <t>+</t>
  </si>
  <si>
    <t>Chi từ vốn tăng thu ngân sách huyện</t>
  </si>
  <si>
    <t>50% Tăng thu để thực hiện Chương trình nông thôn mới theo 51/2012/NQ-HĐND</t>
  </si>
  <si>
    <t>Tr.đó: - Bổ sung cân đối ngân sách</t>
  </si>
  <si>
    <t xml:space="preserve">            - Bổ sung có mục tiêu</t>
  </si>
  <si>
    <t>Chi bổ sung cho ngân sách cấp dưới</t>
  </si>
  <si>
    <t>VI</t>
  </si>
  <si>
    <t xml:space="preserve">Thu từ ngân sách cấp dưới nộp lên </t>
  </si>
  <si>
    <t>Phí và lệ phí tỉnh</t>
  </si>
  <si>
    <t>- Thuế giá trị gia tăng hàng sản xuất - kinh doanh trong nước</t>
  </si>
  <si>
    <t>Thu từ khu vực doanh nghiệp do nhà nước giữ vai trò chủ đạo</t>
  </si>
  <si>
    <t xml:space="preserve">Phí và lệ phí xã </t>
  </si>
  <si>
    <t>Thu tiền phạt</t>
  </si>
  <si>
    <t>Thu tịch thu</t>
  </si>
  <si>
    <t>Thu hồi các khoản chi năm trước</t>
  </si>
  <si>
    <t>Thu cho thuê, bán tài sản khác</t>
  </si>
  <si>
    <t>Thu khác còn lại</t>
  </si>
  <si>
    <t xml:space="preserve"> -</t>
  </si>
  <si>
    <t>Thu từ các khoản huy động, đóng góp</t>
  </si>
  <si>
    <t xml:space="preserve">THU BỔ SUNG TỪ NGÂN SÁCH CẤP TRÊN </t>
  </si>
  <si>
    <t>THU TỪ CẤP DƯỚI NỘP LÊN</t>
  </si>
  <si>
    <t xml:space="preserve">Chi dự phòng </t>
  </si>
  <si>
    <t>'Kinh phí  thực hiện chính sách HT phụ nữ thuộc hộ nghèo là người dân tộc thiểu số sinh con đúng chính sách dân số (theo NĐ 39/2015/NĐ-CP 2017-2020)</t>
  </si>
  <si>
    <t xml:space="preserve">Chi dảm bảo xã hội </t>
  </si>
  <si>
    <t xml:space="preserve">Chi thường xuyên khác </t>
  </si>
  <si>
    <t xml:space="preserve">Cộng cả chi chuyển giao NS xã, số thu sử dụng đất k đạt 1.136trđ+122trđ=1.258trđ, tăng </t>
  </si>
  <si>
    <t xml:space="preserve">Dự phòng ngân sách </t>
  </si>
  <si>
    <r>
      <t xml:space="preserve">Ghi chú: </t>
    </r>
    <r>
      <rPr>
        <i/>
        <sz val="10"/>
        <rFont val="Times New Roman"/>
        <family val="1"/>
      </rPr>
      <t>(1) Theo quy định tại Điều 7, Điều 11 và Điều 39 Luật NSNN, ngân sách huyện, xã không có nhiệm vụ chi nghiên cứu khoa học và công nghệ, trả lãi vay, chi bổ sung quỹ dự trữ tài chính, bội chi NSĐP, vay và trả nợ gốc vay.</t>
    </r>
  </si>
  <si>
    <t>Chi năm 2020</t>
  </si>
  <si>
    <t>So sánh 2020</t>
  </si>
  <si>
    <t xml:space="preserve">Nguồn thu Xổ số kiến thiết </t>
  </si>
  <si>
    <t>Chi khác</t>
  </si>
  <si>
    <t>QUYẾT TOÁN CHI NGÂN SÁCH CẤP TỈNH (HUYỆN, XÃ) THEO LĨNH VỰC NĂM 2021</t>
  </si>
  <si>
    <t>Biểu số 01 (Biểu số 48 NĐ31/2017/NĐ-CP)</t>
  </si>
  <si>
    <t>Biểu số 02 (Biểu số 49 NĐ31/2017/NĐ-CP)</t>
  </si>
  <si>
    <t>Biểu số 03 (Biểu số 50 NĐ31/2017/NĐ-CP)</t>
  </si>
  <si>
    <t>Biểu số 04 (Biểu số 51 NĐ31/2017/NĐ-CP)</t>
  </si>
  <si>
    <t>Biểu số 05 (Biểu số 52 NĐ31/2017/NĐ-CP)</t>
  </si>
  <si>
    <t>Chuyển nguồn ngân sách cấp huyện</t>
  </si>
  <si>
    <t xml:space="preserve">Chuyển nguồn ngân sách cấp xã </t>
  </si>
  <si>
    <r>
      <t xml:space="preserve">Ghi chú: </t>
    </r>
    <r>
      <rPr>
        <i/>
        <sz val="10"/>
        <rFont val="Times New Roman"/>
        <family val="1"/>
        <charset val="163"/>
      </rPr>
      <t>(1) Theo quy định tại Điều 7, Điều 11 Luật NSNN, ngân sách huyện không có thu từ 
quỹ dự trữ tài chính, chi trả nợ gốc và bội chi NSĐP.</t>
    </r>
  </si>
  <si>
    <t>10.1</t>
  </si>
  <si>
    <t>QUYẾT TOÁN CÂN ĐỐI NGUỒN THU, CHI NGÂN SÁCH CẤP HUYỆN
VÀ NGÂN SÁCH XÃ NĂM 2022</t>
  </si>
  <si>
    <t>(Kèm theo Báo cáo số:        /BC-UBND, ngày        /6/2023 của UBND huyện Mường Tè)</t>
  </si>
  <si>
    <t>QUYẾT TOÁN CÂN ĐỐI NGÂN SÁCH ĐỊA PHƯƠNG NĂM 2022</t>
  </si>
  <si>
    <t>QUYẾT TOÁN NGUỒN THU NGÂN SÁCH NHÀ NƯỚC TRÊN ĐỊA BÀN 
THEO LĨNH VỰC NĂM 2022</t>
  </si>
  <si>
    <t>So với Số QT 2021</t>
  </si>
  <si>
    <t>QUYẾT TOÁN CHI NGÂN SÁCH ĐỊA PHƯƠNG THEO LĨNH VỰC NĂM 2022</t>
  </si>
  <si>
    <t>Tiết kiệm chi năm 2021</t>
  </si>
  <si>
    <t>Chương trình MTQG phát triển KT-XH vùng đồng bào dân tộc thiểu số &amp; MN</t>
  </si>
  <si>
    <t>Nguồn tiết kiệm chi TX của tỉnh năm 2021 CN sang năm 2022 (Khắc phục hậu quả mưa lũ)</t>
  </si>
  <si>
    <t xml:space="preserve">Sự nghiệp </t>
  </si>
  <si>
    <t xml:space="preserve">Bổ sung kinh phí chi trả đối tượng 500 tri thức trẻ trên địa bàn tỉnh Lai Châu </t>
  </si>
  <si>
    <t>Kinh phí hỗ trợ thường xuyên hàng tháng cho các chức danh đội trưởng, đội phó đội dân phòng trên địa bàn tỉnh theo Nghị quyết số 38/2022/NQ-HĐND ngày 20/9/2022 của HĐND tỉnh Lai Châu</t>
  </si>
  <si>
    <t>Bổ sung kinh phí chi trả trợ cấp hàng tháng cho cán bộ hưu trí xã năm 2022 theo Thông tư số 02/2022/TT-BNV</t>
  </si>
  <si>
    <t>Kinh phí tổ chức đại hội chi bộ trực thuộc Đảng bộ cơ sở các xã, thị trấn năm 2022</t>
  </si>
  <si>
    <t>11.1</t>
  </si>
  <si>
    <t>Chuyển nguồn năm 2021 sang năm 2022: (Nguồn Tỉnh bổ sung một số chế độ chính sách)</t>
  </si>
  <si>
    <t>Kinh phí thực hiện chính sách tinh giả biên chế (theo Nghị định 108/2014/NĐ-CP và 20/11/2014; Nghị định số 113/2018/NĐ-CP ngày 31/8/2018, NĐ 143/2020/NĐ-CP ) (CCTL của tỉnh)</t>
  </si>
  <si>
    <t>Kinh phí đảm bảo cho lực lượng dân quân, dân công được huy động làm nhiệm vụ tại biên giới (Nguồn TKC TX năm 2021 CN sang năm 2022 của tỉnh)</t>
  </si>
  <si>
    <t>Kinh phí thực hiện đền bù, giải phòng mặt bằng để xây dựng trụ sở làm việc công an các xã biên giới (Nguồn TKC TX năm 2021 CN sang năm 2022 của tỉnh)</t>
  </si>
  <si>
    <t>Kinh phí chi trả chế độ, chính sách theo Nghị định 76/2019/NĐ-CP ngày 08/10/2019 của Chính Phủ</t>
  </si>
  <si>
    <t xml:space="preserve">Kinh phí thực hiện Nghị quyết số 27/2022/NQ-HĐND ngày 20/7/2022 quy định chế độ hỗ trợ hàng tháng đối với đảng viên thuộc Đảng bộ tỉnh Lai Châu được tặng Huy hiệu Đảng từ 40 năm tuổi đảng trở </t>
  </si>
  <si>
    <t>Hỗ trợ kinh phí đảm bảo các điều kiện tổ chức dạy học môn Tiếng Anh, tin học cho học sinh lớp 3 năm học 2022-2023</t>
  </si>
  <si>
    <t>Nguồn tỉnh phân bổ chi tiết thực hiện Đề án bảo tồn, phát huy bản sắc văn hóa truyền thống tốt đẹp của các dân tộc gắn với phát triển du lịch(Nghị quyết 59)</t>
  </si>
  <si>
    <t>Chi Văn hóa -TT</t>
  </si>
  <si>
    <t>Kinh phí bầu cử Đại biểu Quốc hội khóa XV và bầu cử đại biểu HĐND các cấp, các nhiệm kỳ năm 2021-2026</t>
  </si>
  <si>
    <t xml:space="preserve">Tỉnh phân bổ vốn đầu tư </t>
  </si>
  <si>
    <t>Chi Sự nghiệp</t>
  </si>
  <si>
    <t>12.1</t>
  </si>
  <si>
    <t>Đầu tư</t>
  </si>
  <si>
    <t>13.1</t>
  </si>
  <si>
    <t>3.1</t>
  </si>
  <si>
    <t>14.1</t>
  </si>
  <si>
    <t>15.1</t>
  </si>
  <si>
    <t>16.1</t>
  </si>
  <si>
    <t>17.1</t>
  </si>
  <si>
    <t>DT</t>
  </si>
  <si>
    <t>QT</t>
  </si>
  <si>
    <t>SN</t>
  </si>
  <si>
    <t>ĐT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</si>
</sst>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_(* #,##0.00_);_(* \(#,##0.00\);_(* &quot;-&quot;??_);_(@_)"/>
    <numFmt numFmtId="167" formatCode="#,##0.0"/>
  </numFmts>
  <fonts count="29" x14ac:knownFonts="1">
    <font>
      <sz val="11"/>
      <color theme="1"/>
      <name val="Calibri"/>
      <family val="2"/>
      <scheme val="minor"/>
    </font>
    <font>
      <sz val="11"/>
      <color theme="1"/>
      <name val="Times New Roman"/>
      <family val="1"/>
    </font>
    <font>
      <b/>
      <sz val="11"/>
      <color theme="1"/>
      <name val="Times New Roman"/>
      <family val="1"/>
    </font>
    <font>
      <i/>
      <sz val="10"/>
      <name val="Times New Roman"/>
      <family val="1"/>
    </font>
    <font>
      <b/>
      <sz val="10"/>
      <name val="Times New Roman"/>
      <family val="1"/>
    </font>
    <font>
      <sz val="11"/>
      <name val="Times New Roman"/>
      <family val="1"/>
    </font>
    <font>
      <sz val="10"/>
      <name val="Times New Roman"/>
      <family val="1"/>
    </font>
    <font>
      <i/>
      <sz val="11"/>
      <name val="Times New Roman"/>
      <family val="1"/>
    </font>
    <font>
      <b/>
      <sz val="11"/>
      <name val="Times New Roman"/>
      <family val="1"/>
    </font>
    <font>
      <sz val="11"/>
      <color indexed="8"/>
      <name val="Calibri"/>
      <family val="2"/>
    </font>
    <font>
      <sz val="14"/>
      <name val="Times New Roman"/>
      <family val="1"/>
    </font>
    <font>
      <b/>
      <i/>
      <sz val="10"/>
      <name val="Times New Roman"/>
      <family val="1"/>
    </font>
    <font>
      <sz val="11"/>
      <color theme="0"/>
      <name val="Times New Roman"/>
      <family val="1"/>
    </font>
    <font>
      <sz val="11"/>
      <color rgb="FFFF0000"/>
      <name val="Times New Roman"/>
      <family val="1"/>
    </font>
    <font>
      <sz val="11"/>
      <color rgb="FFC00000"/>
      <name val="Times New Roman"/>
      <family val="1"/>
    </font>
    <font>
      <sz val="10"/>
      <color indexed="8"/>
      <name val="Times New Roman"/>
      <family val="1"/>
    </font>
    <font>
      <i/>
      <sz val="14"/>
      <name val="Times New Roman"/>
      <family val="1"/>
    </font>
    <font>
      <b/>
      <sz val="12"/>
      <name val="Times New Roman"/>
      <family val="1"/>
    </font>
    <font>
      <b/>
      <i/>
      <sz val="11"/>
      <name val="Times New Roman"/>
      <family val="1"/>
      <charset val="163"/>
    </font>
    <font>
      <sz val="11"/>
      <name val="Times New Roman"/>
      <family val="1"/>
      <charset val="163"/>
    </font>
    <font>
      <b/>
      <sz val="11"/>
      <name val="Times New Roman"/>
      <family val="1"/>
      <charset val="163"/>
    </font>
    <font>
      <i/>
      <sz val="11"/>
      <name val="Times New Roman"/>
      <family val="1"/>
      <charset val="163"/>
    </font>
    <font>
      <b/>
      <sz val="10"/>
      <name val="Times New Roman"/>
      <family val="1"/>
      <charset val="163"/>
    </font>
    <font>
      <sz val="10"/>
      <name val="Times New Roman"/>
      <family val="1"/>
      <charset val="163"/>
    </font>
    <font>
      <b/>
      <i/>
      <sz val="10"/>
      <name val="Times New Roman"/>
      <family val="1"/>
      <charset val="163"/>
    </font>
    <font>
      <i/>
      <sz val="10"/>
      <name val="Times New Roman"/>
      <family val="1"/>
      <charset val="163"/>
    </font>
    <font>
      <b/>
      <sz val="12"/>
      <name val="Times New Roman"/>
      <family val="1"/>
      <charset val="163"/>
    </font>
    <font>
      <b/>
      <sz val="9"/>
      <name val="Times New Roman"/>
      <family val="1"/>
      <charset val="163"/>
    </font>
    <font>
      <i/>
      <sz val="12"/>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3">
    <xf numFmtId="0" fontId="0" fillId="0" borderId="0"/>
    <xf numFmtId="165" fontId="9" fillId="0" borderId="0" applyFont="0" applyFill="0" applyBorder="0" applyAlignment="0" applyProtection="0"/>
    <xf numFmtId="0" fontId="10" fillId="0" borderId="0"/>
  </cellStyleXfs>
  <cellXfs count="189">
    <xf numFmtId="0" fontId="0" fillId="0" borderId="0" xfId="0"/>
    <xf numFmtId="0" fontId="6" fillId="0" borderId="1" xfId="0" applyFont="1" applyFill="1" applyBorder="1" applyAlignment="1">
      <alignment vertical="center" wrapText="1"/>
    </xf>
    <xf numFmtId="0" fontId="4"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wrapText="1"/>
    </xf>
    <xf numFmtId="3" fontId="5" fillId="0" borderId="0" xfId="0" applyNumberFormat="1" applyFont="1" applyFill="1"/>
    <xf numFmtId="0" fontId="5" fillId="0" borderId="0" xfId="0" applyFont="1" applyFill="1"/>
    <xf numFmtId="3" fontId="8" fillId="0" borderId="0" xfId="0" applyNumberFormat="1" applyFont="1" applyFill="1"/>
    <xf numFmtId="0" fontId="8" fillId="0" borderId="0" xfId="0" applyFont="1" applyFill="1"/>
    <xf numFmtId="0" fontId="6" fillId="0" borderId="1" xfId="0" applyFont="1" applyFill="1" applyBorder="1" applyAlignment="1">
      <alignment horizontal="center" wrapText="1"/>
    </xf>
    <xf numFmtId="0" fontId="4" fillId="0" borderId="1" xfId="0" applyFont="1" applyFill="1" applyBorder="1" applyAlignment="1">
      <alignment horizontal="center" vertical="center" wrapText="1"/>
    </xf>
    <xf numFmtId="3" fontId="6" fillId="0" borderId="1" xfId="0" applyNumberFormat="1" applyFont="1" applyFill="1" applyBorder="1" applyAlignment="1">
      <alignment horizontal="left" wrapText="1"/>
    </xf>
    <xf numFmtId="3" fontId="4" fillId="0" borderId="1" xfId="0" applyNumberFormat="1" applyFont="1" applyFill="1" applyBorder="1" applyAlignment="1">
      <alignment horizontal="right" vertical="center" wrapText="1"/>
    </xf>
    <xf numFmtId="3" fontId="4" fillId="0" borderId="1" xfId="0"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3" fontId="6" fillId="0" borderId="1" xfId="0" applyNumberFormat="1" applyFont="1" applyFill="1" applyBorder="1" applyAlignment="1">
      <alignment horizontal="center" vertical="center" wrapText="1"/>
    </xf>
    <xf numFmtId="167" fontId="5" fillId="0" borderId="0" xfId="0" applyNumberFormat="1" applyFont="1" applyFill="1"/>
    <xf numFmtId="167" fontId="8" fillId="0" borderId="0" xfId="0" applyNumberFormat="1" applyFont="1" applyFill="1"/>
    <xf numFmtId="167" fontId="4" fillId="0" borderId="1" xfId="0" applyNumberFormat="1" applyFont="1" applyFill="1" applyBorder="1" applyAlignment="1">
      <alignment horizontal="center" vertical="center" wrapText="1"/>
    </xf>
    <xf numFmtId="167" fontId="6" fillId="0" borderId="1" xfId="0" applyNumberFormat="1" applyFont="1" applyFill="1" applyBorder="1" applyAlignment="1">
      <alignment horizontal="center" vertical="center" wrapText="1"/>
    </xf>
    <xf numFmtId="0" fontId="19" fillId="0" borderId="0" xfId="0" applyFont="1" applyFill="1"/>
    <xf numFmtId="0" fontId="22" fillId="0" borderId="1" xfId="0" applyFont="1" applyFill="1" applyBorder="1" applyAlignment="1">
      <alignment horizontal="center" vertical="center" wrapText="1"/>
    </xf>
    <xf numFmtId="3" fontId="22" fillId="0" borderId="1" xfId="0" applyNumberFormat="1" applyFont="1" applyFill="1" applyBorder="1" applyAlignment="1">
      <alignment horizontal="center" vertical="center" wrapText="1"/>
    </xf>
    <xf numFmtId="0" fontId="22" fillId="0" borderId="1" xfId="0" applyFont="1" applyFill="1" applyBorder="1" applyAlignment="1">
      <alignment vertical="center" wrapText="1"/>
    </xf>
    <xf numFmtId="3" fontId="22" fillId="0" borderId="1" xfId="0" applyNumberFormat="1" applyFont="1" applyFill="1" applyBorder="1" applyAlignment="1">
      <alignment horizontal="right" vertical="center" wrapText="1"/>
    </xf>
    <xf numFmtId="3" fontId="23" fillId="0" borderId="1" xfId="0" applyNumberFormat="1" applyFont="1" applyFill="1" applyBorder="1" applyAlignment="1">
      <alignment horizontal="center" vertical="center" wrapText="1"/>
    </xf>
    <xf numFmtId="3" fontId="19" fillId="0" borderId="0" xfId="0" applyNumberFormat="1" applyFont="1" applyFill="1"/>
    <xf numFmtId="0" fontId="23" fillId="0" borderId="1" xfId="0" applyFont="1" applyFill="1" applyBorder="1" applyAlignment="1">
      <alignment horizontal="center" vertical="center" wrapText="1"/>
    </xf>
    <xf numFmtId="3" fontId="23" fillId="0" borderId="1" xfId="0" applyNumberFormat="1" applyFont="1" applyFill="1" applyBorder="1" applyAlignment="1">
      <alignment horizontal="right" vertical="center" wrapText="1"/>
    </xf>
    <xf numFmtId="3" fontId="19" fillId="0" borderId="0" xfId="0" applyNumberFormat="1" applyFont="1" applyFill="1" applyAlignment="1">
      <alignment vertical="center" wrapText="1"/>
    </xf>
    <xf numFmtId="0" fontId="19" fillId="0" borderId="0" xfId="0" applyFont="1" applyFill="1" applyAlignment="1">
      <alignment vertical="center" wrapText="1"/>
    </xf>
    <xf numFmtId="167" fontId="22" fillId="0" borderId="1" xfId="0" applyNumberFormat="1" applyFont="1" applyFill="1" applyBorder="1" applyAlignment="1">
      <alignment horizontal="right" vertical="center" wrapText="1"/>
    </xf>
    <xf numFmtId="3" fontId="20" fillId="0" borderId="0" xfId="0" applyNumberFormat="1" applyFont="1" applyFill="1" applyAlignment="1">
      <alignment vertical="center" wrapText="1"/>
    </xf>
    <xf numFmtId="0" fontId="20" fillId="0" borderId="0" xfId="0" applyFont="1" applyFill="1" applyAlignment="1">
      <alignment vertical="center" wrapText="1"/>
    </xf>
    <xf numFmtId="2" fontId="23" fillId="0" borderId="1" xfId="0" applyNumberFormat="1"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1" xfId="0" applyNumberFormat="1" applyFont="1" applyFill="1" applyBorder="1" applyAlignment="1">
      <alignment horizontal="left" vertical="center" wrapText="1"/>
    </xf>
    <xf numFmtId="0" fontId="19" fillId="2" borderId="0" xfId="0" applyFont="1" applyFill="1"/>
    <xf numFmtId="3" fontId="19" fillId="2" borderId="0" xfId="0" applyNumberFormat="1" applyFont="1" applyFill="1"/>
    <xf numFmtId="3" fontId="6" fillId="2" borderId="1" xfId="0" applyNumberFormat="1" applyFont="1" applyFill="1" applyBorder="1" applyAlignment="1">
      <alignment horizontal="right" vertical="center" wrapText="1"/>
    </xf>
    <xf numFmtId="0" fontId="22" fillId="2" borderId="1" xfId="0" applyFont="1" applyFill="1" applyBorder="1" applyAlignment="1">
      <alignment horizontal="center" vertical="center" wrapText="1"/>
    </xf>
    <xf numFmtId="3" fontId="22" fillId="0" borderId="1" xfId="0" applyNumberFormat="1" applyFont="1" applyFill="1" applyBorder="1" applyAlignment="1">
      <alignment horizontal="left" vertical="center" wrapText="1"/>
    </xf>
    <xf numFmtId="3" fontId="23" fillId="0" borderId="6" xfId="0" applyNumberFormat="1" applyFont="1" applyFill="1" applyBorder="1" applyAlignment="1">
      <alignment horizontal="left" vertical="center" wrapText="1"/>
    </xf>
    <xf numFmtId="167" fontId="23" fillId="0" borderId="1" xfId="0" applyNumberFormat="1" applyFont="1" applyFill="1" applyBorder="1" applyAlignment="1">
      <alignment horizontal="right" vertical="center" wrapText="1"/>
    </xf>
    <xf numFmtId="3" fontId="23" fillId="0" borderId="1" xfId="0" quotePrefix="1" applyNumberFormat="1" applyFont="1" applyFill="1" applyBorder="1" applyAlignment="1">
      <alignment horizontal="center" vertical="center" wrapText="1"/>
    </xf>
    <xf numFmtId="3" fontId="23" fillId="0" borderId="1" xfId="0" applyNumberFormat="1" applyFont="1" applyFill="1" applyBorder="1" applyAlignment="1">
      <alignment horizontal="left" vertical="center" wrapText="1"/>
    </xf>
    <xf numFmtId="3" fontId="22" fillId="0" borderId="1" xfId="0" quotePrefix="1" applyNumberFormat="1" applyFont="1" applyFill="1" applyBorder="1" applyAlignment="1">
      <alignment horizontal="center" vertical="center" wrapText="1"/>
    </xf>
    <xf numFmtId="3" fontId="23" fillId="0" borderId="3" xfId="0" applyNumberFormat="1" applyFont="1" applyFill="1" applyBorder="1" applyAlignment="1">
      <alignment horizontal="left" vertical="center" wrapText="1"/>
    </xf>
    <xf numFmtId="0" fontId="25" fillId="0" borderId="1" xfId="0" applyFont="1" applyFill="1" applyBorder="1" applyAlignment="1">
      <alignment vertical="center" wrapText="1"/>
    </xf>
    <xf numFmtId="0" fontId="25" fillId="0" borderId="1" xfId="0" applyFont="1" applyFill="1" applyBorder="1" applyAlignment="1">
      <alignment horizontal="center" vertical="center" wrapText="1"/>
    </xf>
    <xf numFmtId="3" fontId="25" fillId="0" borderId="1" xfId="0" applyNumberFormat="1" applyFont="1" applyFill="1" applyBorder="1" applyAlignment="1">
      <alignment horizontal="right" vertical="center" wrapText="1"/>
    </xf>
    <xf numFmtId="167" fontId="25" fillId="0" borderId="1" xfId="0" applyNumberFormat="1" applyFont="1" applyFill="1" applyBorder="1" applyAlignment="1">
      <alignment horizontal="right" vertical="center" wrapText="1"/>
    </xf>
    <xf numFmtId="3" fontId="21" fillId="0" borderId="0" xfId="0" applyNumberFormat="1" applyFont="1" applyFill="1" applyAlignment="1">
      <alignment vertical="center" wrapText="1"/>
    </xf>
    <xf numFmtId="0" fontId="21" fillId="0" borderId="0" xfId="0" applyFont="1" applyFill="1" applyAlignment="1">
      <alignment vertical="center" wrapText="1"/>
    </xf>
    <xf numFmtId="2" fontId="22" fillId="0" borderId="1" xfId="0" applyNumberFormat="1" applyFont="1" applyFill="1" applyBorder="1" applyAlignment="1">
      <alignment horizontal="center" vertical="center" wrapText="1"/>
    </xf>
    <xf numFmtId="2" fontId="22" fillId="0" borderId="1" xfId="0" applyNumberFormat="1" applyFont="1" applyFill="1" applyBorder="1" applyAlignment="1">
      <alignment horizontal="left" vertical="center" wrapText="1"/>
    </xf>
    <xf numFmtId="1" fontId="22" fillId="0" borderId="1" xfId="0" applyNumberFormat="1" applyFont="1" applyFill="1" applyBorder="1" applyAlignment="1">
      <alignment horizontal="center" vertical="center" wrapText="1"/>
    </xf>
    <xf numFmtId="2" fontId="22" fillId="0" borderId="1" xfId="1" applyNumberFormat="1" applyFont="1" applyFill="1" applyBorder="1" applyAlignment="1">
      <alignment horizontal="left" vertical="center" wrapText="1"/>
    </xf>
    <xf numFmtId="2" fontId="23" fillId="0" borderId="1" xfId="0"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0" fontId="22" fillId="0" borderId="1" xfId="0" applyNumberFormat="1" applyFont="1" applyFill="1" applyBorder="1" applyAlignment="1">
      <alignment horizontal="left" vertical="center" wrapText="1"/>
    </xf>
    <xf numFmtId="165" fontId="27" fillId="0" borderId="1" xfId="1" applyFont="1" applyFill="1" applyBorder="1" applyAlignment="1">
      <alignment vertical="center" wrapText="1"/>
    </xf>
    <xf numFmtId="0" fontId="22" fillId="0" borderId="1" xfId="0" quotePrefix="1" applyFont="1" applyFill="1" applyBorder="1" applyAlignment="1">
      <alignment horizontal="left" vertical="center" wrapText="1"/>
    </xf>
    <xf numFmtId="0" fontId="27" fillId="0" borderId="1" xfId="0" applyFont="1" applyFill="1" applyBorder="1" applyAlignment="1">
      <alignment horizontal="left" vertical="center" wrapText="1"/>
    </xf>
    <xf numFmtId="167" fontId="19" fillId="0" borderId="0" xfId="0" applyNumberFormat="1" applyFont="1" applyFill="1" applyAlignment="1">
      <alignment horizontal="center"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horizontal="left" vertical="center" wrapText="1"/>
    </xf>
    <xf numFmtId="3" fontId="24" fillId="0" borderId="1" xfId="0" applyNumberFormat="1" applyFont="1" applyFill="1" applyBorder="1" applyAlignment="1">
      <alignment horizontal="right" vertical="center" wrapText="1"/>
    </xf>
    <xf numFmtId="167" fontId="24" fillId="0" borderId="1" xfId="0" applyNumberFormat="1" applyFont="1" applyFill="1" applyBorder="1" applyAlignment="1">
      <alignment horizontal="right" vertical="center" wrapText="1"/>
    </xf>
    <xf numFmtId="3" fontId="18" fillId="0" borderId="0" xfId="0" applyNumberFormat="1" applyFont="1" applyFill="1" applyAlignment="1">
      <alignment vertical="center" wrapText="1"/>
    </xf>
    <xf numFmtId="0" fontId="18" fillId="0" borderId="0" xfId="0" applyFont="1" applyFill="1" applyAlignment="1">
      <alignment vertical="center" wrapText="1"/>
    </xf>
    <xf numFmtId="0" fontId="24" fillId="0" borderId="1" xfId="0" quotePrefix="1" applyFont="1" applyFill="1" applyBorder="1" applyAlignment="1">
      <alignment horizontal="left" vertical="center" wrapText="1"/>
    </xf>
    <xf numFmtId="3" fontId="19" fillId="0" borderId="1" xfId="0" applyNumberFormat="1" applyFont="1" applyFill="1" applyBorder="1" applyAlignment="1">
      <alignment horizontal="right" vertical="center" wrapText="1"/>
    </xf>
    <xf numFmtId="167" fontId="19" fillId="0" borderId="1" xfId="0" applyNumberFormat="1" applyFont="1" applyFill="1" applyBorder="1" applyAlignment="1">
      <alignment horizontal="right" vertical="center" wrapText="1"/>
    </xf>
    <xf numFmtId="167" fontId="20" fillId="0" borderId="1" xfId="0" applyNumberFormat="1" applyFont="1" applyFill="1" applyBorder="1" applyAlignment="1">
      <alignment horizontal="right" vertical="center" wrapText="1"/>
    </xf>
    <xf numFmtId="0" fontId="19" fillId="0" borderId="0" xfId="0" applyFont="1" applyFill="1" applyAlignment="1">
      <alignment horizontal="center" vertical="center" wrapText="1"/>
    </xf>
    <xf numFmtId="3" fontId="19" fillId="0" borderId="0" xfId="0" applyNumberFormat="1" applyFont="1" applyFill="1" applyAlignment="1">
      <alignment horizontal="center" vertical="center" wrapText="1"/>
    </xf>
    <xf numFmtId="3" fontId="20" fillId="0" borderId="0" xfId="0" applyNumberFormat="1" applyFont="1" applyFill="1" applyAlignment="1">
      <alignment horizontal="center" vertical="center" wrapText="1"/>
    </xf>
    <xf numFmtId="167" fontId="20" fillId="0" borderId="0" xfId="0" applyNumberFormat="1" applyFont="1" applyFill="1" applyAlignment="1">
      <alignment horizontal="center" vertical="center" wrapText="1"/>
    </xf>
    <xf numFmtId="167" fontId="21" fillId="0" borderId="0" xfId="0" applyNumberFormat="1" applyFont="1" applyFill="1" applyAlignment="1">
      <alignment horizontal="center" vertical="center" wrapText="1"/>
    </xf>
    <xf numFmtId="167" fontId="18" fillId="0" borderId="0" xfId="0" applyNumberFormat="1" applyFont="1" applyFill="1" applyAlignment="1">
      <alignment horizontal="center" vertical="center" wrapText="1"/>
    </xf>
    <xf numFmtId="0" fontId="1" fillId="2" borderId="0" xfId="0" applyFont="1" applyFill="1"/>
    <xf numFmtId="3" fontId="22" fillId="2" borderId="1" xfId="0" applyNumberFormat="1" applyFont="1" applyFill="1" applyBorder="1" applyAlignment="1">
      <alignment horizontal="center" vertical="center" wrapText="1"/>
    </xf>
    <xf numFmtId="0" fontId="22" fillId="2" borderId="1" xfId="0" applyFont="1" applyFill="1" applyBorder="1" applyAlignment="1">
      <alignment vertical="center" wrapText="1"/>
    </xf>
    <xf numFmtId="3" fontId="22" fillId="2" borderId="1" xfId="0" applyNumberFormat="1" applyFont="1" applyFill="1" applyBorder="1" applyAlignment="1">
      <alignment horizontal="right" vertical="center" wrapText="1"/>
    </xf>
    <xf numFmtId="3" fontId="23"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2" borderId="1" xfId="0" applyFont="1" applyFill="1" applyBorder="1" applyAlignment="1">
      <alignment vertical="center" wrapText="1"/>
    </xf>
    <xf numFmtId="3" fontId="23" fillId="2" borderId="1" xfId="0" applyNumberFormat="1" applyFont="1" applyFill="1" applyBorder="1" applyAlignment="1">
      <alignment horizontal="right" vertical="center" wrapText="1"/>
    </xf>
    <xf numFmtId="0" fontId="2" fillId="2" borderId="0" xfId="0" applyFont="1" applyFill="1"/>
    <xf numFmtId="0" fontId="14" fillId="2" borderId="0" xfId="0" applyFont="1" applyFill="1"/>
    <xf numFmtId="0" fontId="23" fillId="2" borderId="1" xfId="0" quotePrefix="1" applyFont="1" applyFill="1" applyBorder="1" applyAlignment="1">
      <alignment horizontal="center" vertical="center" wrapText="1"/>
    </xf>
    <xf numFmtId="0" fontId="13" fillId="2" borderId="0" xfId="0" applyFont="1" applyFill="1"/>
    <xf numFmtId="0" fontId="12" fillId="2" borderId="0" xfId="0" applyFont="1" applyFill="1"/>
    <xf numFmtId="0" fontId="25" fillId="2" borderId="0" xfId="0" applyFont="1" applyFill="1"/>
    <xf numFmtId="0" fontId="5" fillId="2" borderId="0" xfId="0" applyFont="1" applyFill="1"/>
    <xf numFmtId="167" fontId="5" fillId="2" borderId="0" xfId="0" applyNumberFormat="1" applyFont="1" applyFill="1"/>
    <xf numFmtId="0" fontId="6" fillId="2" borderId="0" xfId="0" applyFont="1" applyFill="1"/>
    <xf numFmtId="167" fontId="6" fillId="2" borderId="0" xfId="0" applyNumberFormat="1" applyFont="1" applyFill="1"/>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3" fontId="4" fillId="2" borderId="1" xfId="0" applyNumberFormat="1" applyFont="1" applyFill="1" applyBorder="1" applyAlignment="1">
      <alignment horizontal="center" vertical="center" wrapText="1"/>
    </xf>
    <xf numFmtId="167" fontId="4" fillId="2" borderId="1" xfId="0" applyNumberFormat="1" applyFont="1" applyFill="1" applyBorder="1" applyAlignment="1">
      <alignment horizontal="center" vertical="center" wrapText="1"/>
    </xf>
    <xf numFmtId="3" fontId="6" fillId="2" borderId="0" xfId="0" applyNumberFormat="1" applyFont="1" applyFill="1"/>
    <xf numFmtId="3" fontId="4"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167" fontId="6" fillId="2" borderId="1" xfId="0" applyNumberFormat="1" applyFont="1" applyFill="1" applyBorder="1" applyAlignment="1">
      <alignment horizontal="center" vertical="center" wrapText="1"/>
    </xf>
    <xf numFmtId="0" fontId="15" fillId="2" borderId="1" xfId="0" quotePrefix="1" applyFont="1" applyFill="1" applyBorder="1" applyAlignment="1">
      <alignment vertical="center" wrapText="1"/>
    </xf>
    <xf numFmtId="3" fontId="6" fillId="2" borderId="1" xfId="0" applyNumberFormat="1" applyFont="1" applyFill="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3" fontId="3" fillId="2" borderId="1" xfId="0" applyNumberFormat="1" applyFont="1" applyFill="1" applyBorder="1" applyAlignment="1">
      <alignment horizontal="right" vertical="center" wrapText="1"/>
    </xf>
    <xf numFmtId="167" fontId="3" fillId="2" borderId="1" xfId="0" applyNumberFormat="1" applyFont="1" applyFill="1" applyBorder="1" applyAlignment="1">
      <alignment horizontal="center" vertical="center" wrapText="1"/>
    </xf>
    <xf numFmtId="167" fontId="3" fillId="2" borderId="0" xfId="0" applyNumberFormat="1" applyFont="1" applyFill="1"/>
    <xf numFmtId="0" fontId="3" fillId="2" borderId="0" xfId="0" applyFont="1" applyFill="1"/>
    <xf numFmtId="3" fontId="3" fillId="2" borderId="1" xfId="0" quotePrefix="1" applyNumberFormat="1" applyFont="1" applyFill="1" applyBorder="1"/>
    <xf numFmtId="3" fontId="6" fillId="2" borderId="3" xfId="0" applyNumberFormat="1" applyFont="1" applyFill="1" applyBorder="1" applyAlignment="1">
      <alignment horizontal="right" vertical="center" wrapText="1"/>
    </xf>
    <xf numFmtId="3" fontId="6" fillId="2" borderId="1" xfId="0" applyNumberFormat="1" applyFont="1" applyFill="1" applyBorder="1" applyAlignment="1">
      <alignment horizontal="center" vertical="center" wrapText="1"/>
    </xf>
    <xf numFmtId="3" fontId="6" fillId="2" borderId="0" xfId="0" applyNumberFormat="1" applyFont="1" applyFill="1" applyBorder="1"/>
    <xf numFmtId="0" fontId="6" fillId="2" borderId="0" xfId="0" applyFont="1" applyFill="1" applyBorder="1"/>
    <xf numFmtId="3" fontId="6" fillId="2" borderId="5" xfId="0" applyNumberFormat="1" applyFont="1" applyFill="1" applyBorder="1" applyAlignment="1">
      <alignment horizontal="right" vertical="center" wrapText="1"/>
    </xf>
    <xf numFmtId="3" fontId="6" fillId="2" borderId="1" xfId="0" applyNumberFormat="1" applyFont="1" applyFill="1" applyBorder="1" applyAlignment="1">
      <alignment horizontal="left" vertical="center" wrapText="1"/>
    </xf>
    <xf numFmtId="3" fontId="4" fillId="2" borderId="1" xfId="0" applyNumberFormat="1" applyFont="1" applyFill="1" applyBorder="1" applyAlignment="1">
      <alignment horizontal="left" vertical="center" wrapText="1"/>
    </xf>
    <xf numFmtId="0" fontId="4" fillId="2" borderId="0" xfId="0" applyFont="1" applyFill="1"/>
    <xf numFmtId="3" fontId="4" fillId="2" borderId="3" xfId="0" applyNumberFormat="1" applyFont="1" applyFill="1" applyBorder="1" applyAlignment="1">
      <alignment vertical="center" wrapText="1"/>
    </xf>
    <xf numFmtId="0" fontId="6" fillId="2" borderId="0" xfId="0" applyFont="1" applyFill="1" applyAlignment="1">
      <alignment horizontal="center"/>
    </xf>
    <xf numFmtId="0" fontId="23" fillId="0" borderId="1" xfId="0" applyFont="1" applyFill="1" applyBorder="1" applyAlignment="1">
      <alignment horizontal="center" wrapText="1"/>
    </xf>
    <xf numFmtId="0" fontId="23" fillId="0" borderId="1" xfId="0" applyFont="1" applyFill="1" applyBorder="1" applyAlignment="1">
      <alignment horizontal="left" wrapText="1"/>
    </xf>
    <xf numFmtId="3" fontId="23" fillId="0" borderId="1" xfId="0" applyNumberFormat="1" applyFont="1" applyFill="1" applyBorder="1" applyAlignment="1">
      <alignment horizontal="right" wrapText="1"/>
    </xf>
    <xf numFmtId="167" fontId="23" fillId="0" borderId="1" xfId="0" applyNumberFormat="1" applyFont="1" applyFill="1" applyBorder="1" applyAlignment="1">
      <alignment horizontal="center" wrapText="1"/>
    </xf>
    <xf numFmtId="0" fontId="20" fillId="0" borderId="0" xfId="0" applyFont="1" applyFill="1"/>
    <xf numFmtId="0" fontId="21" fillId="0" borderId="0" xfId="0" applyFont="1" applyFill="1"/>
    <xf numFmtId="0" fontId="23" fillId="3" borderId="1" xfId="0" applyNumberFormat="1" applyFont="1" applyFill="1" applyBorder="1" applyAlignment="1">
      <alignment horizontal="left" vertical="center" wrapText="1"/>
    </xf>
    <xf numFmtId="3" fontId="19" fillId="3" borderId="0" xfId="0" applyNumberFormat="1" applyFont="1" applyFill="1" applyAlignment="1">
      <alignment vertical="center" wrapText="1"/>
    </xf>
    <xf numFmtId="0" fontId="23" fillId="3" borderId="1" xfId="0" applyFont="1" applyFill="1" applyBorder="1" applyAlignment="1">
      <alignment horizontal="left" vertical="center" wrapText="1"/>
    </xf>
    <xf numFmtId="3" fontId="20" fillId="3" borderId="0" xfId="0" applyNumberFormat="1" applyFont="1" applyFill="1" applyAlignment="1">
      <alignment vertical="center" wrapText="1"/>
    </xf>
    <xf numFmtId="3" fontId="23" fillId="3" borderId="1" xfId="0" applyNumberFormat="1" applyFont="1" applyFill="1" applyBorder="1" applyAlignment="1">
      <alignment horizontal="left" vertical="center" wrapText="1"/>
    </xf>
    <xf numFmtId="0" fontId="22" fillId="0" borderId="1" xfId="0" applyFont="1" applyFill="1" applyBorder="1" applyAlignment="1">
      <alignment horizontal="center" wrapText="1"/>
    </xf>
    <xf numFmtId="3" fontId="22" fillId="0" borderId="1" xfId="0" applyNumberFormat="1" applyFont="1" applyFill="1" applyBorder="1" applyAlignment="1">
      <alignment horizontal="right" wrapText="1"/>
    </xf>
    <xf numFmtId="167" fontId="22" fillId="0" borderId="1" xfId="0" applyNumberFormat="1" applyFont="1" applyFill="1" applyBorder="1" applyAlignment="1">
      <alignment horizontal="center" wrapText="1"/>
    </xf>
    <xf numFmtId="0" fontId="22" fillId="0" borderId="1" xfId="0" applyFont="1" applyFill="1" applyBorder="1" applyAlignment="1">
      <alignment horizontal="left" wrapText="1"/>
    </xf>
    <xf numFmtId="3" fontId="22" fillId="0" borderId="3" xfId="0" applyNumberFormat="1" applyFont="1" applyFill="1" applyBorder="1" applyAlignment="1">
      <alignment horizontal="right" wrapText="1"/>
    </xf>
    <xf numFmtId="3" fontId="20" fillId="0" borderId="0" xfId="0" applyNumberFormat="1" applyFont="1" applyFill="1"/>
    <xf numFmtId="3" fontId="23" fillId="0" borderId="1" xfId="0" applyNumberFormat="1" applyFont="1" applyFill="1" applyBorder="1" applyAlignment="1">
      <alignment horizontal="left" wrapText="1"/>
    </xf>
    <xf numFmtId="0" fontId="23" fillId="0" borderId="1" xfId="0" applyFont="1" applyFill="1" applyBorder="1" applyAlignment="1">
      <alignment horizontal="right" wrapText="1"/>
    </xf>
    <xf numFmtId="0" fontId="23" fillId="0" borderId="1" xfId="0" quotePrefix="1" applyFont="1" applyFill="1" applyBorder="1" applyAlignment="1">
      <alignment horizontal="center" wrapText="1"/>
    </xf>
    <xf numFmtId="0" fontId="23" fillId="0" borderId="1" xfId="0" quotePrefix="1" applyFont="1" applyFill="1" applyBorder="1" applyAlignment="1">
      <alignment horizontal="left" wrapText="1"/>
    </xf>
    <xf numFmtId="2" fontId="19" fillId="0" borderId="0" xfId="0" applyNumberFormat="1" applyFont="1" applyFill="1" applyAlignment="1">
      <alignment horizontal="left"/>
    </xf>
    <xf numFmtId="3" fontId="23" fillId="0" borderId="8" xfId="0" applyNumberFormat="1" applyFont="1" applyFill="1" applyBorder="1" applyAlignment="1">
      <alignment horizontal="right" wrapText="1"/>
    </xf>
    <xf numFmtId="167" fontId="23" fillId="0" borderId="8" xfId="0" applyNumberFormat="1" applyFont="1" applyFill="1" applyBorder="1" applyAlignment="1">
      <alignment horizontal="center" wrapText="1"/>
    </xf>
    <xf numFmtId="0" fontId="25" fillId="0" borderId="1" xfId="0" quotePrefix="1" applyFont="1" applyFill="1" applyBorder="1" applyAlignment="1">
      <alignment horizontal="center" wrapText="1"/>
    </xf>
    <xf numFmtId="0" fontId="25" fillId="0" borderId="1" xfId="0" applyFont="1" applyFill="1" applyBorder="1" applyAlignment="1">
      <alignment horizontal="left"/>
    </xf>
    <xf numFmtId="3" fontId="25" fillId="0" borderId="1" xfId="0" applyNumberFormat="1" applyFont="1" applyFill="1" applyBorder="1" applyAlignment="1">
      <alignment horizontal="right" wrapText="1"/>
    </xf>
    <xf numFmtId="167" fontId="25" fillId="0" borderId="1" xfId="0" applyNumberFormat="1" applyFont="1" applyFill="1" applyBorder="1" applyAlignment="1">
      <alignment horizontal="center" wrapText="1"/>
    </xf>
    <xf numFmtId="3" fontId="21" fillId="0" borderId="0" xfId="0" applyNumberFormat="1" applyFont="1" applyFill="1"/>
    <xf numFmtId="0" fontId="25" fillId="0" borderId="1" xfId="0" applyFont="1" applyFill="1" applyBorder="1" applyAlignment="1">
      <alignment horizontal="left" wrapText="1"/>
    </xf>
    <xf numFmtId="0" fontId="22" fillId="0" borderId="1" xfId="0" quotePrefix="1" applyFont="1" applyFill="1" applyBorder="1" applyAlignment="1">
      <alignment horizontal="center" wrapText="1"/>
    </xf>
    <xf numFmtId="2" fontId="22" fillId="0" borderId="1" xfId="0" applyNumberFormat="1" applyFont="1" applyFill="1" applyBorder="1" applyAlignment="1">
      <alignment horizontal="left" wrapText="1"/>
    </xf>
    <xf numFmtId="167" fontId="24" fillId="0" borderId="1" xfId="0" applyNumberFormat="1" applyFont="1" applyFill="1" applyBorder="1" applyAlignment="1">
      <alignment horizontal="center" wrapText="1"/>
    </xf>
    <xf numFmtId="0" fontId="18" fillId="0" borderId="0" xfId="0" applyFont="1" applyFill="1" applyAlignment="1">
      <alignment horizontal="right" vertical="center"/>
    </xf>
    <xf numFmtId="0" fontId="16" fillId="0" borderId="0" xfId="0" applyFont="1" applyFill="1" applyAlignment="1">
      <alignment horizontal="center" vertical="center"/>
    </xf>
    <xf numFmtId="0" fontId="7" fillId="0" borderId="2" xfId="0" applyFont="1" applyFill="1" applyBorder="1" applyAlignment="1">
      <alignment horizontal="right" vertical="center"/>
    </xf>
    <xf numFmtId="0" fontId="11"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7" fillId="0" borderId="0" xfId="0" applyFont="1" applyFill="1" applyAlignment="1">
      <alignment horizontal="center" vertical="center"/>
    </xf>
    <xf numFmtId="0" fontId="18" fillId="2" borderId="0" xfId="0" applyFont="1" applyFill="1" applyAlignment="1">
      <alignment horizontal="right" vertical="center"/>
    </xf>
    <xf numFmtId="0" fontId="20" fillId="2" borderId="0" xfId="0" applyFont="1" applyFill="1" applyAlignment="1">
      <alignment horizontal="center" vertical="center" wrapText="1"/>
    </xf>
    <xf numFmtId="0" fontId="20" fillId="2" borderId="0" xfId="0" applyFont="1" applyFill="1" applyAlignment="1">
      <alignment horizontal="center" vertical="center"/>
    </xf>
    <xf numFmtId="0" fontId="21" fillId="2" borderId="0" xfId="0" applyFont="1" applyFill="1" applyAlignment="1">
      <alignment horizontal="center" vertical="center"/>
    </xf>
    <xf numFmtId="0" fontId="21" fillId="2" borderId="0" xfId="0" applyFont="1" applyFill="1" applyBorder="1" applyAlignment="1">
      <alignment horizontal="right" vertical="center"/>
    </xf>
    <xf numFmtId="0" fontId="24" fillId="2" borderId="4" xfId="0" applyFont="1" applyFill="1" applyBorder="1" applyAlignment="1">
      <alignment horizontal="left" vertical="center" wrapText="1"/>
    </xf>
    <xf numFmtId="3" fontId="6" fillId="2" borderId="7" xfId="0" applyNumberFormat="1" applyFont="1" applyFill="1" applyBorder="1" applyAlignment="1">
      <alignment horizontal="center"/>
    </xf>
    <xf numFmtId="3" fontId="6" fillId="2" borderId="0" xfId="0" applyNumberFormat="1" applyFont="1" applyFill="1" applyAlignment="1">
      <alignment horizontal="center"/>
    </xf>
    <xf numFmtId="0" fontId="17" fillId="2" borderId="0" xfId="0" applyFont="1" applyFill="1" applyAlignment="1">
      <alignment horizontal="center" vertical="center" wrapText="1"/>
    </xf>
    <xf numFmtId="0" fontId="17" fillId="2" borderId="0" xfId="0" applyFont="1" applyFill="1" applyAlignment="1">
      <alignment horizontal="center" vertical="center"/>
    </xf>
    <xf numFmtId="0" fontId="16" fillId="2" borderId="0" xfId="0" applyFont="1" applyFill="1" applyAlignment="1">
      <alignment horizontal="center" vertical="center"/>
    </xf>
    <xf numFmtId="0" fontId="7" fillId="2" borderId="0" xfId="0" applyFont="1" applyFill="1" applyBorder="1" applyAlignment="1">
      <alignment horizontal="right" vertical="center"/>
    </xf>
    <xf numFmtId="0" fontId="4" fillId="2" borderId="1" xfId="0" applyFont="1" applyFill="1" applyBorder="1" applyAlignment="1">
      <alignment horizontal="center" vertical="center" wrapText="1"/>
    </xf>
    <xf numFmtId="0" fontId="19" fillId="0" borderId="0" xfId="0" applyFont="1" applyFill="1" applyAlignment="1">
      <alignment horizontal="center" vertical="center" wrapText="1"/>
    </xf>
    <xf numFmtId="0" fontId="18" fillId="0" borderId="0" xfId="0" applyFont="1" applyFill="1" applyAlignment="1">
      <alignment horizontal="right" vertical="center" wrapText="1"/>
    </xf>
    <xf numFmtId="0" fontId="26" fillId="0" borderId="0" xfId="0" applyFont="1" applyFill="1" applyAlignment="1">
      <alignment horizontal="center" vertical="center" wrapText="1"/>
    </xf>
    <xf numFmtId="0" fontId="21" fillId="0" borderId="0" xfId="0" applyFont="1" applyFill="1" applyAlignment="1">
      <alignment horizontal="center" vertical="center" wrapText="1"/>
    </xf>
    <xf numFmtId="0" fontId="21" fillId="0" borderId="0" xfId="0" applyFont="1" applyFill="1" applyBorder="1" applyAlignment="1">
      <alignment horizontal="right" vertical="center" wrapText="1"/>
    </xf>
    <xf numFmtId="0" fontId="20" fillId="0" borderId="0" xfId="0" applyFont="1" applyFill="1" applyAlignment="1">
      <alignment horizontal="center" vertical="center"/>
    </xf>
    <xf numFmtId="0" fontId="21" fillId="0" borderId="0" xfId="0" applyFont="1" applyFill="1" applyBorder="1" applyAlignment="1">
      <alignment horizontal="right" vertical="center"/>
    </xf>
    <xf numFmtId="0" fontId="28" fillId="0" borderId="0" xfId="0" applyFont="1" applyFill="1" applyAlignment="1">
      <alignment horizontal="center" vertical="center"/>
    </xf>
    <xf numFmtId="0" fontId="22"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cellXfs>
  <cellStyles count="3">
    <cellStyle name="Comma 4" xfId="1"/>
    <cellStyle name="Normal" xfId="0" builtinId="0"/>
    <cellStyle name="Normal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UY%20LAN/N&#259;m%202021/Thu,%20chi%202021/Bi&#7875;u%20Quy&#7871;t%20to&#225;n%20thu%20chi%202021(11.04.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HUY%20LAN/N&#259;m%202022/Thu,%20chi%202022/Bi&#7875;u%20Quy&#7871;t%20to&#225;n%20thu%20chi%202022%20(09.05.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
      <sheetName val="Ghi chú"/>
      <sheetName val="B. 60"/>
      <sheetName val="B. 61"/>
      <sheetName val="Bieu 62"/>
      <sheetName val="B. 63"/>
      <sheetName val="B. 64"/>
      <sheetName val="B. 65"/>
      <sheetName val="B. 66"/>
      <sheetName val="B. 67"/>
      <sheetName val="B. 68"/>
      <sheetName val="B 69"/>
      <sheetName val="B. 70"/>
      <sheetName val="Tăng thu "/>
      <sheetName val="TK chi 2020-2021"/>
      <sheetName val="Sheet2"/>
    </sheetNames>
    <sheetDataSet>
      <sheetData sheetId="0"/>
      <sheetData sheetId="1"/>
      <sheetData sheetId="2">
        <row r="10">
          <cell r="F10">
            <v>726194850017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
      <sheetName val="Ghi chú"/>
      <sheetName val="B. 60"/>
      <sheetName val="B. 61"/>
      <sheetName val="Bieu 62 (2)"/>
      <sheetName val="B. 63"/>
      <sheetName val="B. 64."/>
      <sheetName val="B.65"/>
      <sheetName val="B. 66"/>
      <sheetName val="B. 67"/>
      <sheetName val="B. 68"/>
      <sheetName val="B 69"/>
      <sheetName val="B.70"/>
    </sheetNames>
    <sheetDataSet>
      <sheetData sheetId="0"/>
      <sheetData sheetId="1"/>
      <sheetData sheetId="2"/>
      <sheetData sheetId="3"/>
      <sheetData sheetId="4">
        <row r="10">
          <cell r="AH10">
            <v>1041503145299</v>
          </cell>
        </row>
        <row r="11">
          <cell r="AH11">
            <v>672387150215</v>
          </cell>
        </row>
        <row r="67">
          <cell r="Q67">
            <v>511041000000</v>
          </cell>
        </row>
        <row r="934">
          <cell r="Q934">
            <v>9878000000</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41"/>
  <sheetViews>
    <sheetView workbookViewId="0">
      <pane ySplit="6" topLeftCell="A31" activePane="bottomLeft" state="frozen"/>
      <selection pane="bottomLeft" activeCell="G1" sqref="G1:H1048576"/>
    </sheetView>
  </sheetViews>
  <sheetFormatPr defaultColWidth="9.140625" defaultRowHeight="15" x14ac:dyDescent="0.25"/>
  <cols>
    <col min="1" max="1" width="3.85546875" style="6" customWidth="1"/>
    <col min="2" max="2" width="35.85546875" style="6" bestFit="1" customWidth="1"/>
    <col min="3" max="3" width="14.5703125" style="6" customWidth="1"/>
    <col min="4" max="4" width="16.140625" style="6" customWidth="1"/>
    <col min="5" max="5" width="14.42578125" style="6" customWidth="1"/>
    <col min="6" max="6" width="7.140625" style="6" customWidth="1"/>
    <col min="7" max="7" width="22.85546875" style="6" hidden="1" customWidth="1"/>
    <col min="8" max="8" width="17.85546875" style="16" hidden="1" customWidth="1"/>
    <col min="9" max="16384" width="9.140625" style="6"/>
  </cols>
  <sheetData>
    <row r="1" spans="1:8" x14ac:dyDescent="0.25">
      <c r="A1" s="160" t="s">
        <v>190</v>
      </c>
      <c r="B1" s="160"/>
      <c r="C1" s="160"/>
      <c r="D1" s="160"/>
      <c r="E1" s="160"/>
      <c r="F1" s="160"/>
    </row>
    <row r="2" spans="1:8" ht="20.100000000000001" customHeight="1" x14ac:dyDescent="0.25">
      <c r="A2" s="165" t="s">
        <v>201</v>
      </c>
      <c r="B2" s="165"/>
      <c r="C2" s="165"/>
      <c r="D2" s="165"/>
      <c r="E2" s="165"/>
      <c r="F2" s="165"/>
    </row>
    <row r="3" spans="1:8" ht="20.100000000000001" customHeight="1" x14ac:dyDescent="0.25">
      <c r="A3" s="161" t="s">
        <v>200</v>
      </c>
      <c r="B3" s="161"/>
      <c r="C3" s="161"/>
      <c r="D3" s="161"/>
      <c r="E3" s="161"/>
      <c r="F3" s="161"/>
    </row>
    <row r="4" spans="1:8" ht="10.5" customHeight="1" x14ac:dyDescent="0.25">
      <c r="A4" s="162" t="s">
        <v>89</v>
      </c>
      <c r="B4" s="162"/>
      <c r="C4" s="162"/>
      <c r="D4" s="162"/>
      <c r="E4" s="162"/>
      <c r="F4" s="162"/>
    </row>
    <row r="5" spans="1:8" ht="18.75" customHeight="1" x14ac:dyDescent="0.25">
      <c r="A5" s="164" t="s">
        <v>0</v>
      </c>
      <c r="B5" s="164" t="s">
        <v>1</v>
      </c>
      <c r="C5" s="164" t="s">
        <v>2</v>
      </c>
      <c r="D5" s="164" t="s">
        <v>3</v>
      </c>
      <c r="E5" s="164" t="s">
        <v>4</v>
      </c>
      <c r="F5" s="164"/>
    </row>
    <row r="6" spans="1:8" ht="28.5" customHeight="1" x14ac:dyDescent="0.25">
      <c r="A6" s="164"/>
      <c r="B6" s="164"/>
      <c r="C6" s="164"/>
      <c r="D6" s="164"/>
      <c r="E6" s="10" t="s">
        <v>5</v>
      </c>
      <c r="F6" s="10" t="s">
        <v>6</v>
      </c>
    </row>
    <row r="7" spans="1:8" ht="20.100000000000001" customHeight="1" x14ac:dyDescent="0.3">
      <c r="A7" s="10" t="s">
        <v>7</v>
      </c>
      <c r="B7" s="10" t="s">
        <v>8</v>
      </c>
      <c r="C7" s="10">
        <v>1</v>
      </c>
      <c r="D7" s="10">
        <v>2</v>
      </c>
      <c r="E7" s="10" t="s">
        <v>9</v>
      </c>
      <c r="F7" s="10" t="s">
        <v>10</v>
      </c>
    </row>
    <row r="8" spans="1:8" ht="20.100000000000001" customHeight="1" x14ac:dyDescent="0.25">
      <c r="A8" s="10" t="s">
        <v>7</v>
      </c>
      <c r="B8" s="2" t="s">
        <v>11</v>
      </c>
      <c r="C8" s="12">
        <f>C9+C12+C15+C17+C18</f>
        <v>830980215000</v>
      </c>
      <c r="D8" s="12">
        <f>D9+D12+D15+D17+D18</f>
        <v>1041503145299</v>
      </c>
      <c r="E8" s="13">
        <f>D8-C8</f>
        <v>210522930299</v>
      </c>
      <c r="F8" s="18">
        <f>D8/C8*100</f>
        <v>125.33428913214257</v>
      </c>
      <c r="G8" s="5">
        <v>713600729687</v>
      </c>
      <c r="H8" s="16">
        <f>D8/G8*100</f>
        <v>145.95040363198964</v>
      </c>
    </row>
    <row r="9" spans="1:8" s="8" customFormat="1" ht="20.100000000000001" customHeight="1" x14ac:dyDescent="0.2">
      <c r="A9" s="10" t="s">
        <v>12</v>
      </c>
      <c r="B9" s="2" t="s">
        <v>13</v>
      </c>
      <c r="C9" s="12">
        <f>C10+C11</f>
        <v>54000000000</v>
      </c>
      <c r="D9" s="12">
        <f>D10+D11</f>
        <v>63094041990</v>
      </c>
      <c r="E9" s="13">
        <f>D9-C9</f>
        <v>9094041990</v>
      </c>
      <c r="F9" s="18">
        <f t="shared" ref="F9:F26" si="0">D9/C9*100</f>
        <v>116.84081850000001</v>
      </c>
      <c r="G9" s="8">
        <v>52385814098</v>
      </c>
      <c r="H9" s="17">
        <f t="shared" ref="H9:H33" si="1">D9/G9*100</f>
        <v>120.44108329015893</v>
      </c>
    </row>
    <row r="10" spans="1:8" ht="20.100000000000001" customHeight="1" x14ac:dyDescent="0.25">
      <c r="A10" s="3" t="s">
        <v>14</v>
      </c>
      <c r="B10" s="1" t="s">
        <v>15</v>
      </c>
      <c r="C10" s="14">
        <f>'B50'!D14+'B50'!D19+'B50'!D21+'B50'!D27</f>
        <v>39700000000</v>
      </c>
      <c r="D10" s="14">
        <f>'B50'!F14+'B50'!F19+'B50'!F20+'B50'!F21+'B50'!F27</f>
        <v>44026580913</v>
      </c>
      <c r="E10" s="15">
        <f t="shared" ref="E10:E17" si="2">D10-C10</f>
        <v>4326580913</v>
      </c>
      <c r="F10" s="19">
        <f t="shared" si="0"/>
        <v>110.898188697733</v>
      </c>
      <c r="G10" s="5">
        <v>40579638528</v>
      </c>
      <c r="H10" s="16">
        <f t="shared" si="1"/>
        <v>108.49426586839014</v>
      </c>
    </row>
    <row r="11" spans="1:8" ht="20.100000000000001" customHeight="1" x14ac:dyDescent="0.25">
      <c r="A11" s="3" t="s">
        <v>14</v>
      </c>
      <c r="B11" s="1" t="s">
        <v>16</v>
      </c>
      <c r="C11" s="14">
        <f>'B50'!D22+'B50'!D28+'B50'!D29</f>
        <v>14300000000</v>
      </c>
      <c r="D11" s="14">
        <f>'B50'!F22+'B50'!F28+'B50'!F29</f>
        <v>19067461077</v>
      </c>
      <c r="E11" s="15">
        <f t="shared" ref="E11" si="3">D11-C11</f>
        <v>4767461077</v>
      </c>
      <c r="F11" s="19">
        <f t="shared" si="0"/>
        <v>133.33888865034965</v>
      </c>
      <c r="G11" s="5">
        <v>11806175570</v>
      </c>
      <c r="H11" s="16">
        <f t="shared" si="1"/>
        <v>161.50412946129006</v>
      </c>
    </row>
    <row r="12" spans="1:8" s="8" customFormat="1" ht="20.100000000000001" customHeight="1" x14ac:dyDescent="0.2">
      <c r="A12" s="10" t="s">
        <v>17</v>
      </c>
      <c r="B12" s="2" t="s">
        <v>18</v>
      </c>
      <c r="C12" s="12">
        <f>C13+C14</f>
        <v>776980215000</v>
      </c>
      <c r="D12" s="12">
        <f>D13+D14</f>
        <v>917293190000</v>
      </c>
      <c r="E12" s="13">
        <f t="shared" si="2"/>
        <v>140312975000</v>
      </c>
      <c r="F12" s="18">
        <f t="shared" si="0"/>
        <v>118.05875777673438</v>
      </c>
      <c r="G12" s="8">
        <v>591477327835</v>
      </c>
      <c r="H12" s="17">
        <f t="shared" si="1"/>
        <v>155.08509740476316</v>
      </c>
    </row>
    <row r="13" spans="1:8" ht="20.100000000000001" customHeight="1" x14ac:dyDescent="0.25">
      <c r="A13" s="3">
        <v>1</v>
      </c>
      <c r="B13" s="1" t="s">
        <v>19</v>
      </c>
      <c r="C13" s="14">
        <f>'B49'!C11</f>
        <v>453358000000</v>
      </c>
      <c r="D13" s="14">
        <v>525229850000</v>
      </c>
      <c r="E13" s="15">
        <f t="shared" si="2"/>
        <v>71871850000</v>
      </c>
      <c r="F13" s="19">
        <f t="shared" si="0"/>
        <v>115.85322195704057</v>
      </c>
      <c r="G13" s="5">
        <v>512986688650</v>
      </c>
      <c r="H13" s="16">
        <f t="shared" si="1"/>
        <v>102.38664308857987</v>
      </c>
    </row>
    <row r="14" spans="1:8" ht="20.100000000000001" customHeight="1" x14ac:dyDescent="0.25">
      <c r="A14" s="3">
        <v>2</v>
      </c>
      <c r="B14" s="1" t="s">
        <v>20</v>
      </c>
      <c r="C14" s="14">
        <f>'B49'!C12</f>
        <v>323622215000</v>
      </c>
      <c r="D14" s="14">
        <v>392063340000</v>
      </c>
      <c r="E14" s="15">
        <f t="shared" si="2"/>
        <v>68441125000</v>
      </c>
      <c r="F14" s="19">
        <f t="shared" si="0"/>
        <v>121.14846318569323</v>
      </c>
      <c r="G14" s="5">
        <v>78490639185</v>
      </c>
      <c r="H14" s="16">
        <f t="shared" si="1"/>
        <v>499.50330901996966</v>
      </c>
    </row>
    <row r="15" spans="1:8" s="8" customFormat="1" ht="20.100000000000001" customHeight="1" x14ac:dyDescent="0.2">
      <c r="A15" s="10" t="s">
        <v>21</v>
      </c>
      <c r="B15" s="2" t="s">
        <v>153</v>
      </c>
      <c r="C15" s="12">
        <v>0</v>
      </c>
      <c r="D15" s="12">
        <v>0</v>
      </c>
      <c r="E15" s="13"/>
      <c r="F15" s="18"/>
      <c r="G15" s="7">
        <v>1279434825</v>
      </c>
      <c r="H15" s="17">
        <f t="shared" si="1"/>
        <v>0</v>
      </c>
    </row>
    <row r="16" spans="1:8" ht="20.100000000000001" customHeight="1" x14ac:dyDescent="0.25">
      <c r="A16" s="10" t="s">
        <v>23</v>
      </c>
      <c r="B16" s="2" t="s">
        <v>22</v>
      </c>
      <c r="C16" s="12"/>
      <c r="D16" s="12"/>
      <c r="E16" s="13"/>
      <c r="F16" s="18"/>
      <c r="H16" s="16" t="e">
        <f t="shared" si="1"/>
        <v>#DIV/0!</v>
      </c>
    </row>
    <row r="17" spans="1:8" s="8" customFormat="1" ht="20.100000000000001" customHeight="1" x14ac:dyDescent="0.2">
      <c r="A17" s="10" t="s">
        <v>25</v>
      </c>
      <c r="B17" s="2" t="s">
        <v>24</v>
      </c>
      <c r="C17" s="12"/>
      <c r="D17" s="12"/>
      <c r="E17" s="13">
        <f t="shared" si="2"/>
        <v>0</v>
      </c>
      <c r="F17" s="18"/>
      <c r="G17" s="7"/>
      <c r="H17" s="17" t="e">
        <f t="shared" si="1"/>
        <v>#DIV/0!</v>
      </c>
    </row>
    <row r="18" spans="1:8" ht="20.100000000000001" customHeight="1" x14ac:dyDescent="0.25">
      <c r="A18" s="10" t="s">
        <v>163</v>
      </c>
      <c r="B18" s="2" t="s">
        <v>26</v>
      </c>
      <c r="C18" s="12"/>
      <c r="D18" s="12">
        <v>61115913309</v>
      </c>
      <c r="E18" s="13">
        <f t="shared" ref="E18:E19" si="4">D18-C18</f>
        <v>61115913309</v>
      </c>
      <c r="F18" s="18"/>
      <c r="G18" s="5">
        <v>68458152929</v>
      </c>
      <c r="H18" s="16">
        <f t="shared" si="1"/>
        <v>89.274849954519141</v>
      </c>
    </row>
    <row r="19" spans="1:8" ht="20.100000000000001" customHeight="1" x14ac:dyDescent="0.25">
      <c r="A19" s="10" t="s">
        <v>8</v>
      </c>
      <c r="B19" s="2" t="s">
        <v>27</v>
      </c>
      <c r="C19" s="12">
        <f>C20+C24+C27+C28</f>
        <v>830980215000</v>
      </c>
      <c r="D19" s="12">
        <f>D20+D24+D27+D28</f>
        <v>1041503145299</v>
      </c>
      <c r="E19" s="13">
        <f t="shared" si="4"/>
        <v>210522930299</v>
      </c>
      <c r="F19" s="18">
        <f t="shared" si="0"/>
        <v>125.33428913214257</v>
      </c>
      <c r="G19" s="5">
        <v>713600729687</v>
      </c>
      <c r="H19" s="16">
        <f t="shared" si="1"/>
        <v>145.95040363198964</v>
      </c>
    </row>
    <row r="20" spans="1:8" ht="20.100000000000001" customHeight="1" x14ac:dyDescent="0.25">
      <c r="A20" s="10" t="s">
        <v>12</v>
      </c>
      <c r="B20" s="2" t="s">
        <v>28</v>
      </c>
      <c r="C20" s="12">
        <f>SUM(C21:C23)</f>
        <v>558584000000</v>
      </c>
      <c r="D20" s="12">
        <f>SUM(D21:D23)</f>
        <v>541572741022</v>
      </c>
      <c r="E20" s="13">
        <f>D20-C20</f>
        <v>-17011258978</v>
      </c>
      <c r="F20" s="18">
        <f t="shared" si="0"/>
        <v>96.954574606863062</v>
      </c>
      <c r="G20" s="5">
        <v>517436155734</v>
      </c>
      <c r="H20" s="16">
        <f t="shared" si="1"/>
        <v>104.6646499322726</v>
      </c>
    </row>
    <row r="21" spans="1:8" ht="20.100000000000001" customHeight="1" x14ac:dyDescent="0.25">
      <c r="A21" s="3">
        <v>1</v>
      </c>
      <c r="B21" s="1" t="s">
        <v>29</v>
      </c>
      <c r="C21" s="14">
        <f>'B51'!C9</f>
        <v>37665000000</v>
      </c>
      <c r="D21" s="14">
        <f>'B51'!D9</f>
        <v>36089114891</v>
      </c>
      <c r="E21" s="15">
        <f t="shared" ref="E21" si="5">D21-C21</f>
        <v>-1575885109</v>
      </c>
      <c r="F21" s="18">
        <f t="shared" si="0"/>
        <v>95.816049093322704</v>
      </c>
      <c r="G21" s="5">
        <v>41465152092</v>
      </c>
      <c r="H21" s="16">
        <f t="shared" si="1"/>
        <v>87.034806506745653</v>
      </c>
    </row>
    <row r="22" spans="1:8" ht="20.100000000000001" customHeight="1" x14ac:dyDescent="0.25">
      <c r="A22" s="3">
        <v>2</v>
      </c>
      <c r="B22" s="1" t="s">
        <v>30</v>
      </c>
      <c r="C22" s="14">
        <f>'B51'!C37</f>
        <v>520919000000</v>
      </c>
      <c r="D22" s="14">
        <f>'B51'!D37</f>
        <v>505483626131</v>
      </c>
      <c r="E22" s="15">
        <f>E24+E25</f>
        <v>0</v>
      </c>
      <c r="F22" s="18">
        <f t="shared" si="0"/>
        <v>97.036895588565599</v>
      </c>
      <c r="G22" s="5">
        <v>475971003642</v>
      </c>
      <c r="H22" s="16">
        <f t="shared" si="1"/>
        <v>106.20050848963014</v>
      </c>
    </row>
    <row r="23" spans="1:8" ht="20.100000000000001" hidden="1" customHeight="1" x14ac:dyDescent="0.25">
      <c r="A23" s="3">
        <v>3</v>
      </c>
      <c r="B23" s="1" t="s">
        <v>183</v>
      </c>
      <c r="C23" s="14">
        <f>'B51'!C40</f>
        <v>0</v>
      </c>
      <c r="D23" s="14">
        <f>'B51'!D40</f>
        <v>0</v>
      </c>
      <c r="E23" s="15">
        <f>E25+E26</f>
        <v>0</v>
      </c>
      <c r="F23" s="18" t="e">
        <f t="shared" ref="F23" si="6">D23/C23*100</f>
        <v>#DIV/0!</v>
      </c>
      <c r="G23" s="5">
        <v>0</v>
      </c>
      <c r="H23" s="16" t="e">
        <f t="shared" si="1"/>
        <v>#DIV/0!</v>
      </c>
    </row>
    <row r="24" spans="1:8" s="8" customFormat="1" ht="20.100000000000001" customHeight="1" x14ac:dyDescent="0.25">
      <c r="A24" s="10" t="s">
        <v>17</v>
      </c>
      <c r="B24" s="2" t="s">
        <v>31</v>
      </c>
      <c r="C24" s="12">
        <f>C25+C26</f>
        <v>272396215000</v>
      </c>
      <c r="D24" s="12">
        <f>D25+D26</f>
        <v>130814409193</v>
      </c>
      <c r="E24" s="13">
        <f t="shared" ref="E24" si="7">E25+E26</f>
        <v>0</v>
      </c>
      <c r="F24" s="18">
        <f t="shared" si="0"/>
        <v>48.023578151774245</v>
      </c>
      <c r="G24" s="7">
        <v>28433450911</v>
      </c>
      <c r="H24" s="16">
        <f t="shared" si="1"/>
        <v>460.07222128071714</v>
      </c>
    </row>
    <row r="25" spans="1:8" ht="20.100000000000001" customHeight="1" x14ac:dyDescent="0.25">
      <c r="A25" s="3">
        <v>1</v>
      </c>
      <c r="B25" s="1" t="s">
        <v>32</v>
      </c>
      <c r="C25" s="14">
        <f>'B51'!C42</f>
        <v>236940000000</v>
      </c>
      <c r="D25" s="14">
        <f>'B51'!D42</f>
        <v>97713525493</v>
      </c>
      <c r="E25" s="15">
        <f t="shared" ref="E25" si="8">E26+E27</f>
        <v>0</v>
      </c>
      <c r="F25" s="18">
        <f t="shared" si="0"/>
        <v>41.239776100700595</v>
      </c>
      <c r="G25" s="5">
        <v>11800218961</v>
      </c>
      <c r="H25" s="16">
        <f t="shared" si="1"/>
        <v>828.065358922114</v>
      </c>
    </row>
    <row r="26" spans="1:8" ht="20.100000000000001" customHeight="1" x14ac:dyDescent="0.25">
      <c r="A26" s="3">
        <v>2</v>
      </c>
      <c r="B26" s="1" t="s">
        <v>33</v>
      </c>
      <c r="C26" s="14">
        <f>'B51'!C68</f>
        <v>35456215000</v>
      </c>
      <c r="D26" s="14">
        <f>'B51'!D68</f>
        <v>33100883700</v>
      </c>
      <c r="E26" s="15">
        <f>E27+E33</f>
        <v>0</v>
      </c>
      <c r="F26" s="18">
        <f t="shared" si="0"/>
        <v>93.357070685632976</v>
      </c>
      <c r="G26" s="5">
        <v>16633231950</v>
      </c>
      <c r="H26" s="16">
        <f t="shared" si="1"/>
        <v>199.0045217880822</v>
      </c>
    </row>
    <row r="27" spans="1:8" s="8" customFormat="1" ht="20.100000000000001" customHeight="1" x14ac:dyDescent="0.25">
      <c r="A27" s="10" t="s">
        <v>21</v>
      </c>
      <c r="B27" s="2" t="s">
        <v>34</v>
      </c>
      <c r="C27" s="12"/>
      <c r="D27" s="12">
        <f>'B51'!D143</f>
        <v>206760040082</v>
      </c>
      <c r="E27" s="13">
        <f t="shared" ref="E27:E32" si="9">E33+E34</f>
        <v>0</v>
      </c>
      <c r="F27" s="13"/>
      <c r="G27" s="7">
        <v>61115913309</v>
      </c>
      <c r="H27" s="16">
        <f t="shared" si="1"/>
        <v>338.30802631816726</v>
      </c>
    </row>
    <row r="28" spans="1:8" s="8" customFormat="1" ht="20.100000000000001" customHeight="1" x14ac:dyDescent="0.25">
      <c r="A28" s="10" t="s">
        <v>23</v>
      </c>
      <c r="B28" s="2" t="s">
        <v>65</v>
      </c>
      <c r="C28" s="12">
        <f>C29+C32</f>
        <v>0</v>
      </c>
      <c r="D28" s="12">
        <f>D29+D32</f>
        <v>162355955002</v>
      </c>
      <c r="E28" s="13">
        <f t="shared" si="9"/>
        <v>0</v>
      </c>
      <c r="F28" s="13"/>
      <c r="G28" s="7">
        <v>106615209733</v>
      </c>
      <c r="H28" s="16">
        <f t="shared" si="1"/>
        <v>152.28217006615978</v>
      </c>
    </row>
    <row r="29" spans="1:8" s="8" customFormat="1" ht="20.100000000000001" customHeight="1" x14ac:dyDescent="0.25">
      <c r="A29" s="9">
        <v>1</v>
      </c>
      <c r="B29" s="11" t="s">
        <v>162</v>
      </c>
      <c r="C29" s="14">
        <f>C30+C31</f>
        <v>0</v>
      </c>
      <c r="D29" s="14">
        <f>D30+D31</f>
        <v>140312975000</v>
      </c>
      <c r="E29" s="15">
        <f t="shared" si="9"/>
        <v>0</v>
      </c>
      <c r="F29" s="13"/>
      <c r="G29" s="7">
        <v>83656435835</v>
      </c>
      <c r="H29" s="16">
        <f t="shared" si="1"/>
        <v>167.72526058454926</v>
      </c>
    </row>
    <row r="30" spans="1:8" s="8" customFormat="1" ht="20.100000000000001" customHeight="1" x14ac:dyDescent="0.25">
      <c r="A30" s="9"/>
      <c r="B30" s="4" t="s">
        <v>160</v>
      </c>
      <c r="C30" s="14"/>
      <c r="D30" s="14">
        <f>'B51'!D148</f>
        <v>71871850000</v>
      </c>
      <c r="E30" s="15">
        <f t="shared" si="9"/>
        <v>0</v>
      </c>
      <c r="F30" s="13"/>
      <c r="G30" s="7">
        <v>72667688650</v>
      </c>
      <c r="H30" s="16">
        <f t="shared" si="1"/>
        <v>98.90482459978449</v>
      </c>
    </row>
    <row r="31" spans="1:8" s="8" customFormat="1" ht="20.100000000000001" customHeight="1" x14ac:dyDescent="0.25">
      <c r="A31" s="9"/>
      <c r="B31" s="4" t="s">
        <v>161</v>
      </c>
      <c r="C31" s="14"/>
      <c r="D31" s="14">
        <f>'B51'!D149</f>
        <v>68441125000</v>
      </c>
      <c r="E31" s="15">
        <f t="shared" si="9"/>
        <v>0</v>
      </c>
      <c r="F31" s="13"/>
      <c r="G31" s="7">
        <v>10988747185</v>
      </c>
      <c r="H31" s="16">
        <f t="shared" si="1"/>
        <v>622.82918924028377</v>
      </c>
    </row>
    <row r="32" spans="1:8" s="8" customFormat="1" ht="20.100000000000001" customHeight="1" x14ac:dyDescent="0.25">
      <c r="A32" s="9">
        <v>2</v>
      </c>
      <c r="B32" s="11" t="s">
        <v>66</v>
      </c>
      <c r="C32" s="14">
        <f>11857016000-11857016000</f>
        <v>0</v>
      </c>
      <c r="D32" s="14">
        <f>'B51'!D150</f>
        <v>22042980002</v>
      </c>
      <c r="E32" s="15">
        <f t="shared" si="9"/>
        <v>0</v>
      </c>
      <c r="F32" s="13"/>
      <c r="G32" s="7">
        <v>22958773898</v>
      </c>
      <c r="H32" s="16">
        <f t="shared" si="1"/>
        <v>96.011137615324586</v>
      </c>
    </row>
    <row r="33" spans="1:8" s="8" customFormat="1" ht="20.100000000000001" customHeight="1" x14ac:dyDescent="0.25">
      <c r="A33" s="10" t="s">
        <v>35</v>
      </c>
      <c r="B33" s="2" t="s">
        <v>47</v>
      </c>
      <c r="C33" s="12"/>
      <c r="D33" s="12">
        <f>D8-D19</f>
        <v>0</v>
      </c>
      <c r="E33" s="13">
        <f t="shared" ref="E33" si="10">E34+E35</f>
        <v>0</v>
      </c>
      <c r="F33" s="13"/>
      <c r="G33" s="7">
        <v>0</v>
      </c>
      <c r="H33" s="16" t="e">
        <f t="shared" si="1"/>
        <v>#DIV/0!</v>
      </c>
    </row>
    <row r="34" spans="1:8" ht="20.100000000000001" customHeight="1" x14ac:dyDescent="0.25">
      <c r="A34" s="10" t="s">
        <v>36</v>
      </c>
      <c r="B34" s="2" t="s">
        <v>37</v>
      </c>
      <c r="C34" s="14"/>
      <c r="D34" s="14"/>
      <c r="E34" s="15"/>
      <c r="F34" s="15"/>
      <c r="G34" s="5"/>
    </row>
    <row r="35" spans="1:8" ht="20.100000000000001" customHeight="1" x14ac:dyDescent="0.25">
      <c r="A35" s="10" t="s">
        <v>12</v>
      </c>
      <c r="B35" s="2" t="s">
        <v>38</v>
      </c>
      <c r="C35" s="14"/>
      <c r="D35" s="14"/>
      <c r="E35" s="15"/>
      <c r="F35" s="15"/>
      <c r="G35" s="5"/>
    </row>
    <row r="36" spans="1:8" ht="27.75" customHeight="1" x14ac:dyDescent="0.25">
      <c r="A36" s="10" t="s">
        <v>17</v>
      </c>
      <c r="B36" s="2" t="s">
        <v>39</v>
      </c>
      <c r="C36" s="14"/>
      <c r="D36" s="14"/>
      <c r="E36" s="15"/>
      <c r="F36" s="15"/>
    </row>
    <row r="37" spans="1:8" ht="20.100000000000001" customHeight="1" x14ac:dyDescent="0.25">
      <c r="A37" s="10" t="s">
        <v>40</v>
      </c>
      <c r="B37" s="2" t="s">
        <v>41</v>
      </c>
      <c r="C37" s="14"/>
      <c r="D37" s="14"/>
      <c r="E37" s="15"/>
      <c r="F37" s="15"/>
    </row>
    <row r="38" spans="1:8" ht="20.100000000000001" customHeight="1" x14ac:dyDescent="0.25">
      <c r="A38" s="10" t="s">
        <v>12</v>
      </c>
      <c r="B38" s="2" t="s">
        <v>42</v>
      </c>
      <c r="C38" s="14"/>
      <c r="D38" s="14"/>
      <c r="E38" s="15"/>
      <c r="F38" s="15"/>
    </row>
    <row r="39" spans="1:8" ht="20.100000000000001" customHeight="1" x14ac:dyDescent="0.25">
      <c r="A39" s="10" t="s">
        <v>17</v>
      </c>
      <c r="B39" s="2" t="s">
        <v>43</v>
      </c>
      <c r="C39" s="14"/>
      <c r="D39" s="14"/>
      <c r="E39" s="15"/>
      <c r="F39" s="15"/>
    </row>
    <row r="40" spans="1:8" ht="27.75" customHeight="1" x14ac:dyDescent="0.25">
      <c r="A40" s="10" t="s">
        <v>44</v>
      </c>
      <c r="B40" s="2" t="s">
        <v>45</v>
      </c>
      <c r="C40" s="14"/>
      <c r="D40" s="14"/>
      <c r="E40" s="15"/>
      <c r="F40" s="15"/>
    </row>
    <row r="41" spans="1:8" ht="40.5" customHeight="1" x14ac:dyDescent="0.25">
      <c r="A41" s="163" t="s">
        <v>184</v>
      </c>
      <c r="B41" s="163"/>
      <c r="C41" s="163"/>
      <c r="D41" s="163"/>
      <c r="E41" s="163"/>
      <c r="F41" s="163"/>
      <c r="G41" s="5"/>
    </row>
  </sheetData>
  <mergeCells count="10">
    <mergeCell ref="A1:F1"/>
    <mergeCell ref="A3:F3"/>
    <mergeCell ref="A4:F4"/>
    <mergeCell ref="A41:F41"/>
    <mergeCell ref="A5:A6"/>
    <mergeCell ref="B5:B6"/>
    <mergeCell ref="C5:C6"/>
    <mergeCell ref="D5:D6"/>
    <mergeCell ref="E5:F5"/>
    <mergeCell ref="A2:F2"/>
  </mergeCells>
  <pageMargins left="0.31496062992125984" right="0.19685039370078741" top="0.15748031496062992"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41"/>
  <sheetViews>
    <sheetView zoomScale="115" zoomScaleNormal="115" workbookViewId="0">
      <pane ySplit="5" topLeftCell="A30" activePane="bottomLeft" state="frozen"/>
      <selection pane="bottomLeft" activeCell="F1" sqref="F1:F1048576"/>
    </sheetView>
  </sheetViews>
  <sheetFormatPr defaultColWidth="9.140625" defaultRowHeight="15" x14ac:dyDescent="0.25"/>
  <cols>
    <col min="1" max="1" width="5.7109375" style="81" customWidth="1"/>
    <col min="2" max="2" width="37.140625" style="81" customWidth="1"/>
    <col min="3" max="4" width="15.7109375" style="81" customWidth="1"/>
    <col min="5" max="5" width="12" style="81" customWidth="1"/>
    <col min="6" max="6" width="21.42578125" style="81" hidden="1" customWidth="1"/>
    <col min="7" max="16384" width="9.140625" style="81"/>
  </cols>
  <sheetData>
    <row r="1" spans="1:6" x14ac:dyDescent="0.25">
      <c r="A1" s="166" t="s">
        <v>191</v>
      </c>
      <c r="B1" s="166"/>
      <c r="C1" s="166"/>
      <c r="D1" s="166"/>
      <c r="E1" s="166"/>
      <c r="F1" s="37"/>
    </row>
    <row r="2" spans="1:6" ht="33.75" customHeight="1" x14ac:dyDescent="0.25">
      <c r="A2" s="167" t="s">
        <v>199</v>
      </c>
      <c r="B2" s="168"/>
      <c r="C2" s="168"/>
      <c r="D2" s="168"/>
      <c r="E2" s="168"/>
      <c r="F2" s="37"/>
    </row>
    <row r="3" spans="1:6" ht="14.1" x14ac:dyDescent="0.3">
      <c r="A3" s="169" t="str">
        <f>'B 48'!A3:F3</f>
        <v>(Kèm theo Báo cáo số:        /BC-UBND, ngày        /6/2023 của UBND huyện Mường Tè)</v>
      </c>
      <c r="B3" s="169"/>
      <c r="C3" s="169"/>
      <c r="D3" s="169"/>
      <c r="E3" s="169"/>
      <c r="F3" s="37"/>
    </row>
    <row r="4" spans="1:6" x14ac:dyDescent="0.25">
      <c r="A4" s="170" t="s">
        <v>89</v>
      </c>
      <c r="B4" s="170"/>
      <c r="C4" s="170"/>
      <c r="D4" s="170"/>
      <c r="E4" s="170"/>
      <c r="F4" s="37"/>
    </row>
    <row r="5" spans="1:6" x14ac:dyDescent="0.25">
      <c r="A5" s="40" t="s">
        <v>0</v>
      </c>
      <c r="B5" s="40" t="s">
        <v>48</v>
      </c>
      <c r="C5" s="40" t="s">
        <v>2</v>
      </c>
      <c r="D5" s="40" t="s">
        <v>3</v>
      </c>
      <c r="E5" s="40" t="s">
        <v>49</v>
      </c>
      <c r="F5" s="37"/>
    </row>
    <row r="6" spans="1:6" x14ac:dyDescent="0.25">
      <c r="A6" s="40" t="s">
        <v>7</v>
      </c>
      <c r="B6" s="40" t="s">
        <v>8</v>
      </c>
      <c r="C6" s="82">
        <v>1</v>
      </c>
      <c r="D6" s="82">
        <v>2</v>
      </c>
      <c r="E6" s="82">
        <v>3</v>
      </c>
      <c r="F6" s="37"/>
    </row>
    <row r="7" spans="1:6" x14ac:dyDescent="0.25">
      <c r="A7" s="40" t="s">
        <v>7</v>
      </c>
      <c r="B7" s="83" t="s">
        <v>63</v>
      </c>
      <c r="C7" s="84"/>
      <c r="D7" s="84"/>
      <c r="E7" s="85"/>
      <c r="F7" s="37"/>
    </row>
    <row r="8" spans="1:6" x14ac:dyDescent="0.25">
      <c r="A8" s="40" t="s">
        <v>12</v>
      </c>
      <c r="B8" s="83" t="s">
        <v>50</v>
      </c>
      <c r="C8" s="84">
        <f>C9+C10+C13+C14+C15</f>
        <v>830359215000</v>
      </c>
      <c r="D8" s="84">
        <f>D9+D10+D13+D14+D15</f>
        <v>897495191476</v>
      </c>
      <c r="E8" s="82">
        <f>D8/C8*100</f>
        <v>108.08517268950884</v>
      </c>
      <c r="F8" s="38">
        <f>F9+F10</f>
        <v>107619850191</v>
      </c>
    </row>
    <row r="9" spans="1:6" x14ac:dyDescent="0.25">
      <c r="A9" s="86">
        <v>1</v>
      </c>
      <c r="B9" s="87" t="s">
        <v>51</v>
      </c>
      <c r="C9" s="88">
        <f>'B50'!D9-C26</f>
        <v>53379000000</v>
      </c>
      <c r="D9" s="88">
        <v>62064807183</v>
      </c>
      <c r="E9" s="85">
        <f>D9/C9*100</f>
        <v>116.27195560613724</v>
      </c>
      <c r="F9" s="38">
        <v>98713240797</v>
      </c>
    </row>
    <row r="10" spans="1:6" x14ac:dyDescent="0.25">
      <c r="A10" s="86">
        <v>2</v>
      </c>
      <c r="B10" s="87" t="s">
        <v>52</v>
      </c>
      <c r="C10" s="88">
        <f>C11+C12</f>
        <v>776980215000</v>
      </c>
      <c r="D10" s="88">
        <f>D11+D12</f>
        <v>776980215000</v>
      </c>
      <c r="E10" s="85">
        <f t="shared" ref="E10:E33" si="0">D10/C10*100</f>
        <v>100</v>
      </c>
      <c r="F10" s="38">
        <v>8906609394</v>
      </c>
    </row>
    <row r="11" spans="1:6" x14ac:dyDescent="0.25">
      <c r="A11" s="86" t="s">
        <v>14</v>
      </c>
      <c r="B11" s="87" t="s">
        <v>53</v>
      </c>
      <c r="C11" s="88">
        <v>453358000000</v>
      </c>
      <c r="D11" s="88">
        <v>453358000000</v>
      </c>
      <c r="E11" s="85">
        <f t="shared" si="0"/>
        <v>100</v>
      </c>
      <c r="F11" s="38" t="e">
        <f>#REF!-'B49'!C11</f>
        <v>#REF!</v>
      </c>
    </row>
    <row r="12" spans="1:6" x14ac:dyDescent="0.25">
      <c r="A12" s="86" t="s">
        <v>14</v>
      </c>
      <c r="B12" s="87" t="s">
        <v>54</v>
      </c>
      <c r="C12" s="88">
        <v>323622215000</v>
      </c>
      <c r="D12" s="88">
        <v>323622215000</v>
      </c>
      <c r="E12" s="85">
        <f t="shared" si="0"/>
        <v>100</v>
      </c>
      <c r="F12" s="38" t="e">
        <f>F11+C11</f>
        <v>#REF!</v>
      </c>
    </row>
    <row r="13" spans="1:6" x14ac:dyDescent="0.25">
      <c r="A13" s="86">
        <v>3</v>
      </c>
      <c r="B13" s="87" t="s">
        <v>24</v>
      </c>
      <c r="C13" s="88"/>
      <c r="D13" s="88"/>
      <c r="E13" s="85"/>
      <c r="F13" s="37"/>
    </row>
    <row r="14" spans="1:6" x14ac:dyDescent="0.25">
      <c r="A14" s="86">
        <v>4</v>
      </c>
      <c r="B14" s="87" t="s">
        <v>26</v>
      </c>
      <c r="C14" s="88"/>
      <c r="D14" s="88">
        <v>58450169293</v>
      </c>
      <c r="E14" s="85"/>
      <c r="F14" s="37"/>
    </row>
    <row r="15" spans="1:6" x14ac:dyDescent="0.25">
      <c r="A15" s="86">
        <v>5</v>
      </c>
      <c r="B15" s="87" t="s">
        <v>164</v>
      </c>
      <c r="C15" s="88"/>
      <c r="D15" s="88"/>
      <c r="E15" s="85"/>
      <c r="F15" s="37"/>
    </row>
    <row r="16" spans="1:6" s="89" customFormat="1" x14ac:dyDescent="0.25">
      <c r="A16" s="40" t="s">
        <v>17</v>
      </c>
      <c r="B16" s="83" t="s">
        <v>55</v>
      </c>
      <c r="C16" s="84">
        <f>C17+C18+C22</f>
        <v>830359215000</v>
      </c>
      <c r="D16" s="84">
        <f>D17+D18+D22</f>
        <v>897495191476</v>
      </c>
      <c r="E16" s="82">
        <f t="shared" si="0"/>
        <v>108.08517268950884</v>
      </c>
      <c r="F16" s="38"/>
    </row>
    <row r="17" spans="1:6" s="90" customFormat="1" ht="25.5" x14ac:dyDescent="0.25">
      <c r="A17" s="86">
        <v>1</v>
      </c>
      <c r="B17" s="87" t="s">
        <v>56</v>
      </c>
      <c r="C17" s="88">
        <v>830359215000</v>
      </c>
      <c r="D17" s="88">
        <f>D8-D18-D22</f>
        <v>559538779440</v>
      </c>
      <c r="E17" s="85">
        <f>D17/C17*100</f>
        <v>67.385147214871338</v>
      </c>
      <c r="F17" s="38"/>
    </row>
    <row r="18" spans="1:6" x14ac:dyDescent="0.25">
      <c r="A18" s="86">
        <v>2</v>
      </c>
      <c r="B18" s="87" t="s">
        <v>65</v>
      </c>
      <c r="C18" s="88">
        <f>C19+C20+C21</f>
        <v>0</v>
      </c>
      <c r="D18" s="88">
        <f>D19+D20+D21</f>
        <v>162355955002</v>
      </c>
      <c r="E18" s="85"/>
      <c r="F18" s="38"/>
    </row>
    <row r="19" spans="1:6" x14ac:dyDescent="0.25">
      <c r="A19" s="86" t="s">
        <v>14</v>
      </c>
      <c r="B19" s="87" t="s">
        <v>57</v>
      </c>
      <c r="C19" s="88"/>
      <c r="D19" s="88">
        <v>71871850000</v>
      </c>
      <c r="E19" s="85"/>
      <c r="F19" s="38"/>
    </row>
    <row r="20" spans="1:6" x14ac:dyDescent="0.25">
      <c r="A20" s="86" t="s">
        <v>14</v>
      </c>
      <c r="B20" s="87" t="s">
        <v>46</v>
      </c>
      <c r="C20" s="88"/>
      <c r="D20" s="88">
        <v>68441125000</v>
      </c>
      <c r="E20" s="85"/>
      <c r="F20" s="38"/>
    </row>
    <row r="21" spans="1:6" x14ac:dyDescent="0.25">
      <c r="A21" s="91" t="s">
        <v>14</v>
      </c>
      <c r="B21" s="87" t="s">
        <v>66</v>
      </c>
      <c r="C21" s="88"/>
      <c r="D21" s="88">
        <v>22042980002</v>
      </c>
      <c r="E21" s="85"/>
      <c r="F21" s="38"/>
    </row>
    <row r="22" spans="1:6" s="92" customFormat="1" x14ac:dyDescent="0.25">
      <c r="A22" s="86">
        <v>3</v>
      </c>
      <c r="B22" s="87" t="s">
        <v>34</v>
      </c>
      <c r="C22" s="88"/>
      <c r="D22" s="88">
        <v>175600457034</v>
      </c>
      <c r="E22" s="85"/>
      <c r="F22" s="38"/>
    </row>
    <row r="23" spans="1:6" s="92" customFormat="1" x14ac:dyDescent="0.25">
      <c r="A23" s="40" t="s">
        <v>21</v>
      </c>
      <c r="B23" s="83" t="s">
        <v>58</v>
      </c>
      <c r="C23" s="84">
        <f>C8-C16</f>
        <v>0</v>
      </c>
      <c r="D23" s="84">
        <f>D8-D16</f>
        <v>0</v>
      </c>
      <c r="E23" s="85"/>
      <c r="F23" s="38"/>
    </row>
    <row r="24" spans="1:6" x14ac:dyDescent="0.25">
      <c r="A24" s="40" t="s">
        <v>8</v>
      </c>
      <c r="B24" s="83" t="s">
        <v>64</v>
      </c>
      <c r="C24" s="88"/>
      <c r="D24" s="88"/>
      <c r="E24" s="85"/>
      <c r="F24" s="37"/>
    </row>
    <row r="25" spans="1:6" x14ac:dyDescent="0.25">
      <c r="A25" s="40" t="s">
        <v>12</v>
      </c>
      <c r="B25" s="83" t="s">
        <v>50</v>
      </c>
      <c r="C25" s="84">
        <f>C26+C27+C30+C31</f>
        <v>140933975000</v>
      </c>
      <c r="D25" s="84">
        <f>D26+D27+D30+D31</f>
        <v>144007953823</v>
      </c>
      <c r="E25" s="82">
        <f t="shared" si="0"/>
        <v>102.18114817452641</v>
      </c>
      <c r="F25" s="38"/>
    </row>
    <row r="26" spans="1:6" x14ac:dyDescent="0.25">
      <c r="A26" s="86">
        <v>1</v>
      </c>
      <c r="B26" s="87" t="s">
        <v>51</v>
      </c>
      <c r="C26" s="88">
        <v>621000000</v>
      </c>
      <c r="D26" s="88">
        <v>1029234807</v>
      </c>
      <c r="E26" s="85">
        <f t="shared" si="0"/>
        <v>165.73829420289857</v>
      </c>
      <c r="F26" s="38"/>
    </row>
    <row r="27" spans="1:6" x14ac:dyDescent="0.25">
      <c r="A27" s="86">
        <v>2</v>
      </c>
      <c r="B27" s="87" t="s">
        <v>52</v>
      </c>
      <c r="C27" s="88">
        <f>C28+C29</f>
        <v>140312975000</v>
      </c>
      <c r="D27" s="88">
        <f>D28+D29</f>
        <v>140312975000</v>
      </c>
      <c r="E27" s="85">
        <f t="shared" si="0"/>
        <v>100</v>
      </c>
      <c r="F27" s="38"/>
    </row>
    <row r="28" spans="1:6" x14ac:dyDescent="0.25">
      <c r="A28" s="86" t="s">
        <v>14</v>
      </c>
      <c r="B28" s="87" t="s">
        <v>19</v>
      </c>
      <c r="C28" s="88">
        <v>71871850000</v>
      </c>
      <c r="D28" s="88">
        <v>71871850000</v>
      </c>
      <c r="E28" s="85">
        <f t="shared" si="0"/>
        <v>100</v>
      </c>
      <c r="F28" s="37"/>
    </row>
    <row r="29" spans="1:6" x14ac:dyDescent="0.25">
      <c r="A29" s="86" t="s">
        <v>14</v>
      </c>
      <c r="B29" s="87" t="s">
        <v>20</v>
      </c>
      <c r="C29" s="88">
        <v>68441125000</v>
      </c>
      <c r="D29" s="88">
        <v>68441125000</v>
      </c>
      <c r="E29" s="85">
        <f t="shared" si="0"/>
        <v>100</v>
      </c>
      <c r="F29" s="38"/>
    </row>
    <row r="30" spans="1:6" x14ac:dyDescent="0.25">
      <c r="A30" s="86">
        <v>3</v>
      </c>
      <c r="B30" s="87" t="s">
        <v>24</v>
      </c>
      <c r="C30" s="88"/>
      <c r="D30" s="88"/>
      <c r="E30" s="85"/>
      <c r="F30" s="38"/>
    </row>
    <row r="31" spans="1:6" x14ac:dyDescent="0.25">
      <c r="A31" s="86">
        <v>4</v>
      </c>
      <c r="B31" s="87" t="s">
        <v>26</v>
      </c>
      <c r="C31" s="88"/>
      <c r="D31" s="88">
        <v>2665744016</v>
      </c>
      <c r="E31" s="85"/>
      <c r="F31" s="38"/>
    </row>
    <row r="32" spans="1:6" x14ac:dyDescent="0.25">
      <c r="A32" s="40" t="s">
        <v>17</v>
      </c>
      <c r="B32" s="83" t="s">
        <v>55</v>
      </c>
      <c r="C32" s="84">
        <f>C33+C38</f>
        <v>140933975000</v>
      </c>
      <c r="D32" s="84">
        <f>D33+D34+D37+D38</f>
        <v>144007953823</v>
      </c>
      <c r="E32" s="82">
        <f t="shared" si="0"/>
        <v>102.18114817452641</v>
      </c>
      <c r="F32" s="38"/>
    </row>
    <row r="33" spans="1:6" ht="23.45" customHeight="1" x14ac:dyDescent="0.25">
      <c r="A33" s="86">
        <v>1</v>
      </c>
      <c r="B33" s="87" t="s">
        <v>59</v>
      </c>
      <c r="C33" s="88">
        <v>140933975000</v>
      </c>
      <c r="D33" s="88">
        <v>112848370775</v>
      </c>
      <c r="E33" s="85">
        <f t="shared" si="0"/>
        <v>80.071800128393448</v>
      </c>
      <c r="F33" s="38"/>
    </row>
    <row r="34" spans="1:6" x14ac:dyDescent="0.25">
      <c r="A34" s="86">
        <v>2</v>
      </c>
      <c r="B34" s="87" t="s">
        <v>60</v>
      </c>
      <c r="C34" s="88"/>
      <c r="D34" s="88">
        <f>D35+D36</f>
        <v>0</v>
      </c>
      <c r="E34" s="85"/>
      <c r="F34" s="37"/>
    </row>
    <row r="35" spans="1:6" x14ac:dyDescent="0.25">
      <c r="A35" s="86" t="s">
        <v>14</v>
      </c>
      <c r="B35" s="87" t="s">
        <v>57</v>
      </c>
      <c r="C35" s="88"/>
      <c r="D35" s="88"/>
      <c r="E35" s="85"/>
      <c r="F35" s="38"/>
    </row>
    <row r="36" spans="1:6" x14ac:dyDescent="0.25">
      <c r="A36" s="86" t="s">
        <v>14</v>
      </c>
      <c r="B36" s="87" t="s">
        <v>46</v>
      </c>
      <c r="C36" s="88"/>
      <c r="D36" s="88"/>
      <c r="E36" s="85"/>
      <c r="F36" s="38"/>
    </row>
    <row r="37" spans="1:6" x14ac:dyDescent="0.25">
      <c r="A37" s="86">
        <v>3</v>
      </c>
      <c r="B37" s="87" t="s">
        <v>150</v>
      </c>
      <c r="C37" s="88"/>
      <c r="D37" s="88">
        <v>0</v>
      </c>
      <c r="E37" s="85"/>
      <c r="F37" s="38"/>
    </row>
    <row r="38" spans="1:6" x14ac:dyDescent="0.25">
      <c r="A38" s="86">
        <v>4</v>
      </c>
      <c r="B38" s="87" t="s">
        <v>34</v>
      </c>
      <c r="C38" s="88"/>
      <c r="D38" s="88">
        <v>31159583048</v>
      </c>
      <c r="E38" s="85"/>
      <c r="F38" s="38"/>
    </row>
    <row r="39" spans="1:6" x14ac:dyDescent="0.25">
      <c r="A39" s="40" t="s">
        <v>21</v>
      </c>
      <c r="B39" s="83" t="s">
        <v>61</v>
      </c>
      <c r="C39" s="84">
        <f>C25-C32</f>
        <v>0</v>
      </c>
      <c r="D39" s="84">
        <f>D25-D32</f>
        <v>0</v>
      </c>
      <c r="E39" s="82"/>
      <c r="F39" s="38"/>
    </row>
    <row r="40" spans="1:6" s="93" customFormat="1" ht="32.25" customHeight="1" x14ac:dyDescent="0.25">
      <c r="A40" s="171" t="s">
        <v>197</v>
      </c>
      <c r="B40" s="171"/>
      <c r="C40" s="171"/>
      <c r="D40" s="171"/>
      <c r="E40" s="171"/>
      <c r="F40" s="38"/>
    </row>
    <row r="41" spans="1:6" s="93" customFormat="1" x14ac:dyDescent="0.25">
      <c r="A41" s="94" t="s">
        <v>62</v>
      </c>
      <c r="B41" s="37"/>
      <c r="C41" s="37"/>
      <c r="D41" s="37"/>
      <c r="E41" s="37"/>
      <c r="F41" s="37"/>
    </row>
  </sheetData>
  <mergeCells count="5">
    <mergeCell ref="A1:E1"/>
    <mergeCell ref="A2:E2"/>
    <mergeCell ref="A3:E3"/>
    <mergeCell ref="A4:E4"/>
    <mergeCell ref="A40:E40"/>
  </mergeCells>
  <pageMargins left="0.7" right="0.2"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WW42"/>
  <sheetViews>
    <sheetView zoomScaleNormal="100" workbookViewId="0">
      <pane ySplit="6" topLeftCell="A25" activePane="bottomLeft" state="frozen"/>
      <selection pane="bottomLeft" activeCell="I1" sqref="I1:L1048576"/>
    </sheetView>
  </sheetViews>
  <sheetFormatPr defaultColWidth="9.140625" defaultRowHeight="12.75" x14ac:dyDescent="0.2"/>
  <cols>
    <col min="1" max="1" width="4.140625" style="97" customWidth="1"/>
    <col min="2" max="2" width="44.42578125" style="97" customWidth="1"/>
    <col min="3" max="3" width="15" style="97" customWidth="1"/>
    <col min="4" max="4" width="14.42578125" style="97" customWidth="1"/>
    <col min="5" max="5" width="15.85546875" style="97" customWidth="1"/>
    <col min="6" max="6" width="15.42578125" style="97" customWidth="1"/>
    <col min="7" max="7" width="11.85546875" style="126" customWidth="1"/>
    <col min="8" max="8" width="10.42578125" style="126" customWidth="1"/>
    <col min="9" max="9" width="16.28515625" style="97" hidden="1" customWidth="1"/>
    <col min="10" max="10" width="11.140625" style="98" hidden="1" customWidth="1"/>
    <col min="11" max="12" width="0" style="97" hidden="1" customWidth="1"/>
    <col min="13" max="16384" width="9.140625" style="97"/>
  </cols>
  <sheetData>
    <row r="1" spans="1:11" s="95" customFormat="1" ht="24" customHeight="1" x14ac:dyDescent="0.25">
      <c r="A1" s="166" t="s">
        <v>192</v>
      </c>
      <c r="B1" s="166"/>
      <c r="C1" s="166"/>
      <c r="D1" s="166"/>
      <c r="E1" s="166"/>
      <c r="F1" s="166"/>
      <c r="G1" s="166"/>
      <c r="H1" s="166"/>
      <c r="J1" s="96"/>
    </row>
    <row r="2" spans="1:11" s="95" customFormat="1" ht="30.75" customHeight="1" x14ac:dyDescent="0.25">
      <c r="A2" s="174" t="s">
        <v>202</v>
      </c>
      <c r="B2" s="175"/>
      <c r="C2" s="175"/>
      <c r="D2" s="175"/>
      <c r="E2" s="175"/>
      <c r="F2" s="175"/>
      <c r="G2" s="175"/>
      <c r="H2" s="175"/>
      <c r="J2" s="96"/>
    </row>
    <row r="3" spans="1:11" s="95" customFormat="1" ht="18" x14ac:dyDescent="0.3">
      <c r="A3" s="176" t="str">
        <f>'B 48'!A3:F3</f>
        <v>(Kèm theo Báo cáo số:        /BC-UBND, ngày        /6/2023 của UBND huyện Mường Tè)</v>
      </c>
      <c r="B3" s="176"/>
      <c r="C3" s="176"/>
      <c r="D3" s="176"/>
      <c r="E3" s="176"/>
      <c r="F3" s="176"/>
      <c r="G3" s="176"/>
      <c r="H3" s="176"/>
      <c r="J3" s="96"/>
    </row>
    <row r="4" spans="1:11" s="95" customFormat="1" ht="18" customHeight="1" x14ac:dyDescent="0.25">
      <c r="A4" s="177" t="s">
        <v>89</v>
      </c>
      <c r="B4" s="177"/>
      <c r="C4" s="177"/>
      <c r="D4" s="177"/>
      <c r="E4" s="177"/>
      <c r="F4" s="177"/>
      <c r="G4" s="177"/>
      <c r="H4" s="177"/>
      <c r="J4" s="96"/>
    </row>
    <row r="5" spans="1:11" ht="18" customHeight="1" x14ac:dyDescent="0.2">
      <c r="A5" s="178" t="s">
        <v>0</v>
      </c>
      <c r="B5" s="178" t="s">
        <v>48</v>
      </c>
      <c r="C5" s="178" t="s">
        <v>2</v>
      </c>
      <c r="D5" s="178"/>
      <c r="E5" s="178" t="s">
        <v>3</v>
      </c>
      <c r="F5" s="178"/>
      <c r="G5" s="178" t="s">
        <v>49</v>
      </c>
      <c r="H5" s="178"/>
    </row>
    <row r="6" spans="1:11" ht="30" customHeight="1" x14ac:dyDescent="0.2">
      <c r="A6" s="178"/>
      <c r="B6" s="178"/>
      <c r="C6" s="99" t="s">
        <v>67</v>
      </c>
      <c r="D6" s="99" t="s">
        <v>68</v>
      </c>
      <c r="E6" s="99" t="s">
        <v>67</v>
      </c>
      <c r="F6" s="99" t="s">
        <v>68</v>
      </c>
      <c r="G6" s="99" t="s">
        <v>67</v>
      </c>
      <c r="H6" s="99" t="s">
        <v>68</v>
      </c>
      <c r="I6" s="172" t="s">
        <v>203</v>
      </c>
      <c r="J6" s="173"/>
      <c r="K6" s="97">
        <v>100</v>
      </c>
    </row>
    <row r="7" spans="1:11" ht="12.95" x14ac:dyDescent="0.3">
      <c r="A7" s="99" t="s">
        <v>7</v>
      </c>
      <c r="B7" s="99" t="s">
        <v>8</v>
      </c>
      <c r="C7" s="99">
        <v>1</v>
      </c>
      <c r="D7" s="99">
        <v>2</v>
      </c>
      <c r="E7" s="99">
        <v>3</v>
      </c>
      <c r="F7" s="99">
        <v>4</v>
      </c>
      <c r="G7" s="99" t="s">
        <v>69</v>
      </c>
      <c r="H7" s="99" t="s">
        <v>70</v>
      </c>
    </row>
    <row r="8" spans="1:11" ht="20.100000000000001" customHeight="1" x14ac:dyDescent="0.2">
      <c r="A8" s="99"/>
      <c r="B8" s="100" t="s">
        <v>90</v>
      </c>
      <c r="C8" s="101">
        <f>C9+C36+C37+C38+C39</f>
        <v>834980215000</v>
      </c>
      <c r="D8" s="101">
        <f t="shared" ref="D8:F8" si="0">D9+D36+D37+D38+D39</f>
        <v>830980215000</v>
      </c>
      <c r="E8" s="101">
        <f t="shared" si="0"/>
        <v>1067849024995</v>
      </c>
      <c r="F8" s="101">
        <f t="shared" si="0"/>
        <v>1041503145299</v>
      </c>
      <c r="G8" s="102">
        <f t="shared" ref="G8:H8" si="1">E8/C8*100</f>
        <v>127.88914106126454</v>
      </c>
      <c r="H8" s="102">
        <f t="shared" si="1"/>
        <v>125.33428913214257</v>
      </c>
      <c r="I8" s="101">
        <f t="shared" ref="I8" si="2">I9+I36+I37+I38+I39</f>
        <v>713600729687</v>
      </c>
      <c r="J8" s="98">
        <f>E8/I8*100</f>
        <v>149.64236730298478</v>
      </c>
      <c r="K8" s="103">
        <f>$K6-J8</f>
        <v>-49.642367302984781</v>
      </c>
    </row>
    <row r="9" spans="1:11" ht="20.100000000000001" customHeight="1" x14ac:dyDescent="0.2">
      <c r="A9" s="99" t="s">
        <v>7</v>
      </c>
      <c r="B9" s="100" t="s">
        <v>71</v>
      </c>
      <c r="C9" s="104">
        <f>C10+C35</f>
        <v>58000000000</v>
      </c>
      <c r="D9" s="104">
        <f t="shared" ref="D9:F9" si="3">D10+D35</f>
        <v>54000000000</v>
      </c>
      <c r="E9" s="104">
        <f t="shared" si="3"/>
        <v>67396941684</v>
      </c>
      <c r="F9" s="104">
        <f t="shared" si="3"/>
        <v>63094041990</v>
      </c>
      <c r="G9" s="102">
        <f t="shared" ref="G9:G38" si="4">E9/C9*100</f>
        <v>116.20162359310345</v>
      </c>
      <c r="H9" s="102">
        <f t="shared" ref="H9:H38" si="5">F9/D9*100</f>
        <v>116.84081850000001</v>
      </c>
      <c r="I9" s="104">
        <f t="shared" ref="I9" si="6">I10+I35</f>
        <v>52385814098</v>
      </c>
      <c r="J9" s="98">
        <f t="shared" ref="J9:J39" si="7">E9/I9*100</f>
        <v>128.65494761218781</v>
      </c>
      <c r="K9" s="103">
        <f>100-J9</f>
        <v>-28.654947612187812</v>
      </c>
    </row>
    <row r="10" spans="1:11" ht="20.100000000000001" customHeight="1" x14ac:dyDescent="0.2">
      <c r="A10" s="99" t="s">
        <v>12</v>
      </c>
      <c r="B10" s="100" t="s">
        <v>72</v>
      </c>
      <c r="C10" s="104">
        <f>C11+C14+C19+C20+C21+C22+C27+C28+C29</f>
        <v>58000000000</v>
      </c>
      <c r="D10" s="104">
        <f>D11+D14+D19+D20+D21+D22+D27+D28+D29</f>
        <v>54000000000</v>
      </c>
      <c r="E10" s="104">
        <f t="shared" ref="E10:F10" si="8">E11+E14+E19+E20+E21+E22+E27+E28+E29</f>
        <v>67396941684</v>
      </c>
      <c r="F10" s="104">
        <f t="shared" si="8"/>
        <v>63094041990</v>
      </c>
      <c r="G10" s="102">
        <f t="shared" si="4"/>
        <v>116.20162359310345</v>
      </c>
      <c r="H10" s="102">
        <f t="shared" si="5"/>
        <v>116.84081850000001</v>
      </c>
      <c r="I10" s="104">
        <f t="shared" ref="I10" si="9">I11+I14+I19+I20+I21+I22+I27+I28+I29</f>
        <v>52385814098</v>
      </c>
      <c r="J10" s="98">
        <f t="shared" si="7"/>
        <v>128.65494761218781</v>
      </c>
      <c r="K10" s="103">
        <f t="shared" ref="K10:K39" si="10">100-J10</f>
        <v>-28.654947612187812</v>
      </c>
    </row>
    <row r="11" spans="1:11" ht="25.5" x14ac:dyDescent="0.2">
      <c r="A11" s="105">
        <v>1</v>
      </c>
      <c r="B11" s="106" t="s">
        <v>167</v>
      </c>
      <c r="C11" s="39">
        <f>SUM(C12:C13)</f>
        <v>0</v>
      </c>
      <c r="D11" s="39">
        <f t="shared" ref="D11:F11" si="11">SUM(D12:D13)</f>
        <v>0</v>
      </c>
      <c r="E11" s="39">
        <v>19878900</v>
      </c>
      <c r="F11" s="39">
        <f t="shared" si="11"/>
        <v>0</v>
      </c>
      <c r="G11" s="107"/>
      <c r="H11" s="107"/>
      <c r="I11" s="39">
        <f t="shared" ref="I11" si="12">SUM(I12:I13)</f>
        <v>0</v>
      </c>
      <c r="J11" s="98" t="e">
        <f t="shared" si="7"/>
        <v>#DIV/0!</v>
      </c>
      <c r="K11" s="103" t="e">
        <f t="shared" si="10"/>
        <v>#DIV/0!</v>
      </c>
    </row>
    <row r="12" spans="1:11" ht="25.5" x14ac:dyDescent="0.2">
      <c r="A12" s="105"/>
      <c r="B12" s="108" t="s">
        <v>166</v>
      </c>
      <c r="C12" s="39"/>
      <c r="D12" s="39"/>
      <c r="E12" s="39">
        <v>0</v>
      </c>
      <c r="F12" s="39"/>
      <c r="G12" s="107"/>
      <c r="H12" s="107"/>
      <c r="I12" s="39"/>
      <c r="J12" s="98" t="e">
        <f t="shared" si="7"/>
        <v>#DIV/0!</v>
      </c>
      <c r="K12" s="103" t="e">
        <f t="shared" si="10"/>
        <v>#DIV/0!</v>
      </c>
    </row>
    <row r="13" spans="1:11" ht="20.100000000000001" customHeight="1" x14ac:dyDescent="0.2">
      <c r="A13" s="105"/>
      <c r="B13" s="108" t="s">
        <v>86</v>
      </c>
      <c r="C13" s="39"/>
      <c r="D13" s="39"/>
      <c r="E13" s="39">
        <v>0</v>
      </c>
      <c r="F13" s="39"/>
      <c r="G13" s="107"/>
      <c r="H13" s="107"/>
      <c r="I13" s="39"/>
      <c r="J13" s="98" t="e">
        <f t="shared" si="7"/>
        <v>#DIV/0!</v>
      </c>
      <c r="K13" s="103" t="e">
        <f t="shared" si="10"/>
        <v>#DIV/0!</v>
      </c>
    </row>
    <row r="14" spans="1:11" ht="28.5" customHeight="1" x14ac:dyDescent="0.2">
      <c r="A14" s="105">
        <v>2</v>
      </c>
      <c r="B14" s="106" t="s">
        <v>73</v>
      </c>
      <c r="C14" s="39">
        <f>SUM(C15:C18)</f>
        <v>35000000000</v>
      </c>
      <c r="D14" s="39">
        <f>SUM(D15:D18)</f>
        <v>35000000000</v>
      </c>
      <c r="E14" s="109">
        <f>SUM(E15:E17)</f>
        <v>37832185264</v>
      </c>
      <c r="F14" s="109">
        <f>SUM(F15:F17)</f>
        <v>37733513133</v>
      </c>
      <c r="G14" s="107">
        <f t="shared" si="4"/>
        <v>108.09195789714285</v>
      </c>
      <c r="H14" s="107">
        <f t="shared" si="5"/>
        <v>107.81003752285714</v>
      </c>
      <c r="I14" s="109">
        <f>SUM(I15:I17)</f>
        <v>35018343818</v>
      </c>
      <c r="J14" s="98">
        <f t="shared" si="7"/>
        <v>108.03533559617871</v>
      </c>
      <c r="K14" s="103">
        <f t="shared" si="10"/>
        <v>-8.0353355961787116</v>
      </c>
    </row>
    <row r="15" spans="1:11" s="115" customFormat="1" ht="20.100000000000001" customHeight="1" x14ac:dyDescent="0.2">
      <c r="A15" s="110"/>
      <c r="B15" s="111" t="s">
        <v>85</v>
      </c>
      <c r="C15" s="112">
        <v>32800000000</v>
      </c>
      <c r="D15" s="112">
        <v>32800000000</v>
      </c>
      <c r="E15" s="112">
        <v>24725847808</v>
      </c>
      <c r="F15" s="112">
        <v>24725847808</v>
      </c>
      <c r="G15" s="113">
        <f t="shared" si="4"/>
        <v>75.383682341463413</v>
      </c>
      <c r="H15" s="113">
        <f t="shared" si="5"/>
        <v>75.383682341463413</v>
      </c>
      <c r="I15" s="112">
        <v>27179030732</v>
      </c>
      <c r="J15" s="114">
        <f t="shared" si="7"/>
        <v>90.973986717224335</v>
      </c>
      <c r="K15" s="103">
        <f t="shared" si="10"/>
        <v>9.0260132827756649</v>
      </c>
    </row>
    <row r="16" spans="1:11" s="115" customFormat="1" ht="20.100000000000001" customHeight="1" x14ac:dyDescent="0.2">
      <c r="A16" s="110"/>
      <c r="B16" s="111" t="s">
        <v>86</v>
      </c>
      <c r="C16" s="112">
        <v>100000000</v>
      </c>
      <c r="D16" s="112">
        <v>100000000</v>
      </c>
      <c r="E16" s="39">
        <v>158409801</v>
      </c>
      <c r="F16" s="39">
        <v>158409801</v>
      </c>
      <c r="G16" s="113">
        <f t="shared" si="4"/>
        <v>158.40980099999999</v>
      </c>
      <c r="H16" s="113">
        <f t="shared" si="5"/>
        <v>158.40980099999999</v>
      </c>
      <c r="I16" s="39">
        <v>269272616</v>
      </c>
      <c r="J16" s="114">
        <f t="shared" si="7"/>
        <v>58.828782277660196</v>
      </c>
      <c r="K16" s="103">
        <f t="shared" si="10"/>
        <v>41.171217722339804</v>
      </c>
    </row>
    <row r="17" spans="1:2649" s="115" customFormat="1" ht="20.100000000000001" customHeight="1" x14ac:dyDescent="0.2">
      <c r="A17" s="110"/>
      <c r="B17" s="111" t="s">
        <v>87</v>
      </c>
      <c r="C17" s="112">
        <v>2100000000</v>
      </c>
      <c r="D17" s="112">
        <v>2100000000</v>
      </c>
      <c r="E17" s="39">
        <v>12947927655</v>
      </c>
      <c r="F17" s="39">
        <v>12849255524</v>
      </c>
      <c r="G17" s="113">
        <f t="shared" si="4"/>
        <v>616.56798357142861</v>
      </c>
      <c r="H17" s="113">
        <f t="shared" si="5"/>
        <v>611.86931066666671</v>
      </c>
      <c r="I17" s="39">
        <v>7570040470</v>
      </c>
      <c r="J17" s="114">
        <f t="shared" si="7"/>
        <v>171.0417230437871</v>
      </c>
      <c r="K17" s="103">
        <f t="shared" si="10"/>
        <v>-71.041723043787101</v>
      </c>
    </row>
    <row r="18" spans="1:2649" s="115" customFormat="1" ht="20.100000000000001" customHeight="1" x14ac:dyDescent="0.2">
      <c r="A18" s="110"/>
      <c r="B18" s="116" t="s">
        <v>88</v>
      </c>
      <c r="C18" s="112"/>
      <c r="D18" s="112"/>
      <c r="E18" s="112"/>
      <c r="F18" s="112"/>
      <c r="G18" s="113" t="e">
        <f t="shared" si="4"/>
        <v>#DIV/0!</v>
      </c>
      <c r="H18" s="113" t="e">
        <f t="shared" si="5"/>
        <v>#DIV/0!</v>
      </c>
      <c r="I18" s="112"/>
      <c r="J18" s="114" t="e">
        <f t="shared" si="7"/>
        <v>#DIV/0!</v>
      </c>
      <c r="K18" s="103" t="e">
        <f t="shared" si="10"/>
        <v>#DIV/0!</v>
      </c>
    </row>
    <row r="19" spans="1:2649" ht="20.100000000000001" customHeight="1" x14ac:dyDescent="0.2">
      <c r="A19" s="105">
        <v>3</v>
      </c>
      <c r="B19" s="106" t="s">
        <v>74</v>
      </c>
      <c r="C19" s="39">
        <v>1200000000</v>
      </c>
      <c r="D19" s="39">
        <v>1200000000</v>
      </c>
      <c r="E19" s="117">
        <v>2484741401</v>
      </c>
      <c r="F19" s="117">
        <v>2484741401</v>
      </c>
      <c r="G19" s="107">
        <f t="shared" si="4"/>
        <v>207.06178341666669</v>
      </c>
      <c r="H19" s="107">
        <f t="shared" si="5"/>
        <v>207.06178341666669</v>
      </c>
      <c r="I19" s="117">
        <v>1204979235</v>
      </c>
      <c r="J19" s="98">
        <f t="shared" si="7"/>
        <v>206.20615931194862</v>
      </c>
      <c r="K19" s="103">
        <f t="shared" si="10"/>
        <v>-106.20615931194862</v>
      </c>
    </row>
    <row r="20" spans="1:2649" ht="20.100000000000001" customHeight="1" x14ac:dyDescent="0.2">
      <c r="A20" s="105">
        <v>4</v>
      </c>
      <c r="B20" s="106" t="s">
        <v>152</v>
      </c>
      <c r="C20" s="39"/>
      <c r="D20" s="39"/>
      <c r="E20" s="118">
        <v>311220</v>
      </c>
      <c r="F20" s="118">
        <v>311220</v>
      </c>
      <c r="G20" s="107"/>
      <c r="H20" s="107"/>
      <c r="I20" s="118">
        <v>133380</v>
      </c>
      <c r="J20" s="98">
        <f t="shared" si="7"/>
        <v>233.33333333333334</v>
      </c>
      <c r="K20" s="103">
        <f t="shared" si="10"/>
        <v>-133.33333333333334</v>
      </c>
    </row>
    <row r="21" spans="1:2649" ht="20.100000000000001" customHeight="1" x14ac:dyDescent="0.2">
      <c r="A21" s="105">
        <v>5</v>
      </c>
      <c r="B21" s="106" t="s">
        <v>75</v>
      </c>
      <c r="C21" s="39">
        <v>3000000000</v>
      </c>
      <c r="D21" s="39">
        <v>3000000000</v>
      </c>
      <c r="E21" s="109">
        <v>3514521941</v>
      </c>
      <c r="F21" s="109">
        <v>3514521941</v>
      </c>
      <c r="G21" s="107">
        <f t="shared" si="4"/>
        <v>117.15073136666668</v>
      </c>
      <c r="H21" s="107">
        <f t="shared" si="5"/>
        <v>117.15073136666668</v>
      </c>
      <c r="I21" s="109">
        <v>3887952960</v>
      </c>
      <c r="J21" s="98">
        <f t="shared" si="7"/>
        <v>90.395176514687051</v>
      </c>
      <c r="K21" s="103">
        <f t="shared" si="10"/>
        <v>9.6048234853129486</v>
      </c>
    </row>
    <row r="22" spans="1:2649" ht="20.100000000000001" customHeight="1" x14ac:dyDescent="0.2">
      <c r="A22" s="105">
        <v>6</v>
      </c>
      <c r="B22" s="106" t="s">
        <v>76</v>
      </c>
      <c r="C22" s="39">
        <f t="shared" ref="C22:F22" si="13">SUM(C23:C26)</f>
        <v>800000000</v>
      </c>
      <c r="D22" s="39">
        <f t="shared" si="13"/>
        <v>700000000</v>
      </c>
      <c r="E22" s="39">
        <f t="shared" si="13"/>
        <v>4190663220</v>
      </c>
      <c r="F22" s="39">
        <f t="shared" si="13"/>
        <v>4076892213</v>
      </c>
      <c r="G22" s="107">
        <f t="shared" si="4"/>
        <v>523.83290249999993</v>
      </c>
      <c r="H22" s="107">
        <f t="shared" si="5"/>
        <v>582.41317328571427</v>
      </c>
      <c r="I22" s="39">
        <f t="shared" ref="I22" si="14">SUM(I23:I26)</f>
        <v>1556059900</v>
      </c>
      <c r="J22" s="98">
        <f t="shared" si="7"/>
        <v>269.31246155755315</v>
      </c>
      <c r="K22" s="103">
        <f t="shared" si="10"/>
        <v>-169.31246155755315</v>
      </c>
    </row>
    <row r="23" spans="1:2649" ht="20.100000000000001" customHeight="1" x14ac:dyDescent="0.2">
      <c r="A23" s="105" t="s">
        <v>14</v>
      </c>
      <c r="B23" s="106" t="s">
        <v>77</v>
      </c>
      <c r="C23" s="39">
        <v>100000000</v>
      </c>
      <c r="D23" s="39"/>
      <c r="E23" s="109">
        <v>113771007</v>
      </c>
      <c r="F23" s="109"/>
      <c r="G23" s="107">
        <f t="shared" si="4"/>
        <v>113.771007</v>
      </c>
      <c r="H23" s="107"/>
      <c r="I23" s="109"/>
      <c r="J23" s="98" t="e">
        <f t="shared" si="7"/>
        <v>#DIV/0!</v>
      </c>
      <c r="K23" s="103" t="e">
        <f t="shared" si="10"/>
        <v>#DIV/0!</v>
      </c>
    </row>
    <row r="24" spans="1:2649" ht="20.100000000000001" customHeight="1" x14ac:dyDescent="0.2">
      <c r="A24" s="105" t="s">
        <v>14</v>
      </c>
      <c r="B24" s="106" t="s">
        <v>165</v>
      </c>
      <c r="C24" s="109">
        <v>0</v>
      </c>
      <c r="D24" s="109"/>
      <c r="E24" s="109">
        <v>0</v>
      </c>
      <c r="F24" s="109">
        <v>0</v>
      </c>
      <c r="G24" s="107" t="e">
        <f t="shared" si="4"/>
        <v>#DIV/0!</v>
      </c>
      <c r="H24" s="107"/>
      <c r="I24" s="109">
        <v>0</v>
      </c>
      <c r="J24" s="98" t="e">
        <f t="shared" si="7"/>
        <v>#DIV/0!</v>
      </c>
      <c r="K24" s="103" t="e">
        <f t="shared" si="10"/>
        <v>#DIV/0!</v>
      </c>
    </row>
    <row r="25" spans="1:2649" ht="20.100000000000001" customHeight="1" x14ac:dyDescent="0.2">
      <c r="A25" s="105" t="s">
        <v>14</v>
      </c>
      <c r="B25" s="106" t="s">
        <v>78</v>
      </c>
      <c r="C25" s="109">
        <v>622800000</v>
      </c>
      <c r="D25" s="109">
        <v>622800000</v>
      </c>
      <c r="E25" s="109">
        <v>3938733213</v>
      </c>
      <c r="F25" s="109">
        <v>3938733213</v>
      </c>
      <c r="G25" s="107">
        <f t="shared" si="4"/>
        <v>632.42344460500965</v>
      </c>
      <c r="H25" s="107">
        <f t="shared" si="5"/>
        <v>632.42344460500965</v>
      </c>
      <c r="I25" s="109">
        <v>1434814900</v>
      </c>
      <c r="J25" s="98">
        <f t="shared" si="7"/>
        <v>274.51159121640012</v>
      </c>
      <c r="K25" s="103">
        <f t="shared" si="10"/>
        <v>-174.51159121640012</v>
      </c>
    </row>
    <row r="26" spans="1:2649" ht="20.100000000000001" customHeight="1" x14ac:dyDescent="0.2">
      <c r="A26" s="105" t="s">
        <v>14</v>
      </c>
      <c r="B26" s="106" t="s">
        <v>168</v>
      </c>
      <c r="C26" s="109">
        <v>77200000</v>
      </c>
      <c r="D26" s="109">
        <v>77200000</v>
      </c>
      <c r="E26" s="109">
        <v>138159000</v>
      </c>
      <c r="F26" s="109">
        <v>138159000</v>
      </c>
      <c r="G26" s="107">
        <f t="shared" si="4"/>
        <v>178.96243523316062</v>
      </c>
      <c r="H26" s="107">
        <f t="shared" si="5"/>
        <v>178.96243523316062</v>
      </c>
      <c r="I26" s="109">
        <v>121245000</v>
      </c>
      <c r="J26" s="98">
        <f t="shared" si="7"/>
        <v>113.95026599035012</v>
      </c>
      <c r="K26" s="103">
        <f t="shared" si="10"/>
        <v>-13.950265990350118</v>
      </c>
    </row>
    <row r="27" spans="1:2649" ht="20.100000000000001" customHeight="1" x14ac:dyDescent="0.2">
      <c r="A27" s="105">
        <v>7</v>
      </c>
      <c r="B27" s="106" t="s">
        <v>79</v>
      </c>
      <c r="C27" s="39">
        <v>500000000</v>
      </c>
      <c r="D27" s="39">
        <v>500000000</v>
      </c>
      <c r="E27" s="39">
        <v>293493218</v>
      </c>
      <c r="F27" s="39">
        <v>293493218</v>
      </c>
      <c r="G27" s="107">
        <f t="shared" si="4"/>
        <v>58.698643599999997</v>
      </c>
      <c r="H27" s="107">
        <f t="shared" si="5"/>
        <v>58.698643599999997</v>
      </c>
      <c r="I27" s="39">
        <v>468229135</v>
      </c>
      <c r="J27" s="98">
        <f t="shared" si="7"/>
        <v>62.681536893256329</v>
      </c>
      <c r="K27" s="103">
        <f t="shared" si="10"/>
        <v>37.318463106743671</v>
      </c>
      <c r="L27" s="103"/>
      <c r="M27" s="103"/>
      <c r="N27" s="103"/>
      <c r="O27" s="103"/>
      <c r="P27" s="119"/>
      <c r="Q27" s="119"/>
      <c r="R27" s="119"/>
      <c r="S27" s="119"/>
      <c r="T27" s="119"/>
      <c r="U27" s="119"/>
      <c r="V27" s="119"/>
      <c r="W27" s="119"/>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c r="CT27" s="120"/>
      <c r="CU27" s="120"/>
      <c r="CV27" s="120"/>
      <c r="CW27" s="120"/>
      <c r="CX27" s="120"/>
      <c r="CY27" s="120"/>
      <c r="CZ27" s="120"/>
      <c r="DA27" s="120"/>
      <c r="DB27" s="120"/>
      <c r="DC27" s="120"/>
      <c r="DD27" s="120"/>
      <c r="DE27" s="120"/>
      <c r="DF27" s="120"/>
      <c r="DG27" s="120"/>
      <c r="DH27" s="120"/>
      <c r="DI27" s="120"/>
      <c r="DJ27" s="120"/>
      <c r="DK27" s="120"/>
      <c r="DL27" s="120"/>
      <c r="DM27" s="120"/>
      <c r="DN27" s="120"/>
      <c r="DO27" s="120"/>
      <c r="DP27" s="120"/>
      <c r="DQ27" s="120"/>
      <c r="DR27" s="120"/>
      <c r="DS27" s="120"/>
      <c r="DT27" s="120"/>
      <c r="DU27" s="120"/>
      <c r="DV27" s="120"/>
      <c r="DW27" s="120"/>
      <c r="DX27" s="120"/>
      <c r="DY27" s="120"/>
      <c r="DZ27" s="120"/>
      <c r="EA27" s="120"/>
      <c r="EB27" s="120"/>
      <c r="EC27" s="120"/>
      <c r="ED27" s="120"/>
      <c r="EE27" s="120"/>
      <c r="EF27" s="120"/>
      <c r="EG27" s="120"/>
      <c r="EH27" s="120"/>
      <c r="EI27" s="120"/>
      <c r="EJ27" s="120"/>
      <c r="EK27" s="120"/>
      <c r="EL27" s="120"/>
      <c r="EM27" s="120"/>
      <c r="EN27" s="120"/>
      <c r="EO27" s="120"/>
      <c r="EP27" s="120"/>
      <c r="EQ27" s="120"/>
      <c r="ER27" s="120"/>
      <c r="ES27" s="120"/>
      <c r="ET27" s="120"/>
      <c r="EU27" s="120"/>
      <c r="EV27" s="120"/>
      <c r="EW27" s="120"/>
      <c r="EX27" s="120"/>
      <c r="EY27" s="120"/>
      <c r="EZ27" s="120"/>
      <c r="FA27" s="120"/>
      <c r="FB27" s="120"/>
      <c r="FC27" s="120"/>
      <c r="FD27" s="120"/>
      <c r="FE27" s="120"/>
      <c r="FF27" s="120"/>
      <c r="FG27" s="120"/>
      <c r="FH27" s="120"/>
      <c r="FI27" s="120"/>
      <c r="FJ27" s="120"/>
      <c r="FK27" s="120"/>
      <c r="FL27" s="120"/>
      <c r="FM27" s="120"/>
      <c r="FN27" s="120"/>
      <c r="FO27" s="120"/>
      <c r="FP27" s="120"/>
      <c r="FQ27" s="120"/>
      <c r="FR27" s="120"/>
      <c r="FS27" s="120"/>
      <c r="FT27" s="120"/>
      <c r="FU27" s="120"/>
      <c r="FV27" s="120"/>
      <c r="FW27" s="120"/>
      <c r="FX27" s="120"/>
      <c r="FY27" s="120"/>
      <c r="FZ27" s="120"/>
      <c r="GA27" s="120"/>
      <c r="GB27" s="120"/>
      <c r="GC27" s="120"/>
      <c r="GD27" s="120"/>
      <c r="GE27" s="120"/>
      <c r="GF27" s="120"/>
      <c r="GG27" s="120"/>
      <c r="GH27" s="120"/>
      <c r="GI27" s="120"/>
      <c r="GJ27" s="120"/>
      <c r="GK27" s="120"/>
      <c r="GL27" s="120"/>
      <c r="GM27" s="120"/>
      <c r="GN27" s="120"/>
      <c r="GO27" s="120"/>
      <c r="GP27" s="120"/>
      <c r="GQ27" s="120"/>
      <c r="GR27" s="120"/>
      <c r="GS27" s="120"/>
      <c r="GT27" s="120"/>
      <c r="GU27" s="120"/>
      <c r="GV27" s="120"/>
      <c r="GW27" s="120"/>
      <c r="GX27" s="120"/>
      <c r="GY27" s="120"/>
      <c r="GZ27" s="120"/>
      <c r="HA27" s="120"/>
      <c r="HB27" s="120"/>
      <c r="HC27" s="120"/>
      <c r="HD27" s="120"/>
      <c r="HE27" s="120"/>
      <c r="HF27" s="120"/>
      <c r="HG27" s="120"/>
      <c r="HH27" s="120"/>
      <c r="HI27" s="120"/>
      <c r="HJ27" s="120"/>
      <c r="HK27" s="120"/>
      <c r="HL27" s="120"/>
      <c r="HM27" s="120"/>
      <c r="HN27" s="120"/>
      <c r="HO27" s="120"/>
      <c r="HP27" s="120"/>
      <c r="HQ27" s="120"/>
      <c r="HR27" s="120"/>
      <c r="HS27" s="120"/>
      <c r="HT27" s="120"/>
      <c r="HU27" s="120"/>
      <c r="HV27" s="120"/>
      <c r="HW27" s="120"/>
      <c r="HX27" s="120"/>
      <c r="HY27" s="120"/>
      <c r="HZ27" s="120"/>
      <c r="IA27" s="120"/>
      <c r="IB27" s="120"/>
      <c r="IC27" s="120"/>
      <c r="ID27" s="120"/>
      <c r="IE27" s="120"/>
      <c r="IF27" s="120"/>
      <c r="IG27" s="120"/>
      <c r="IH27" s="120"/>
      <c r="II27" s="120"/>
      <c r="IJ27" s="120"/>
      <c r="IK27" s="120"/>
      <c r="IL27" s="120"/>
      <c r="IM27" s="120"/>
      <c r="IN27" s="120"/>
      <c r="IO27" s="120"/>
      <c r="IP27" s="120"/>
      <c r="IQ27" s="120"/>
      <c r="IR27" s="120"/>
      <c r="IS27" s="120"/>
      <c r="IT27" s="120"/>
      <c r="IU27" s="120"/>
      <c r="IV27" s="120"/>
      <c r="IW27" s="120"/>
      <c r="IX27" s="120"/>
      <c r="IY27" s="120"/>
      <c r="IZ27" s="120"/>
      <c r="JA27" s="120"/>
      <c r="JB27" s="120"/>
      <c r="JC27" s="120"/>
      <c r="JD27" s="120"/>
      <c r="JE27" s="120"/>
      <c r="JF27" s="120"/>
      <c r="JG27" s="120"/>
      <c r="JH27" s="120"/>
      <c r="JI27" s="120"/>
      <c r="JJ27" s="120"/>
      <c r="JK27" s="120"/>
      <c r="JL27" s="120"/>
      <c r="JM27" s="120"/>
      <c r="JN27" s="120"/>
      <c r="JO27" s="120"/>
      <c r="JP27" s="120"/>
      <c r="JQ27" s="120"/>
      <c r="JR27" s="120"/>
      <c r="JS27" s="120"/>
      <c r="JT27" s="120"/>
      <c r="JU27" s="120"/>
      <c r="JV27" s="120"/>
      <c r="JW27" s="120"/>
      <c r="JX27" s="120"/>
      <c r="JY27" s="120"/>
      <c r="JZ27" s="120"/>
      <c r="KA27" s="120"/>
      <c r="KB27" s="120"/>
      <c r="KC27" s="120"/>
      <c r="KD27" s="120"/>
      <c r="KE27" s="120"/>
      <c r="KF27" s="120"/>
      <c r="KG27" s="120"/>
      <c r="KH27" s="120"/>
      <c r="KI27" s="120"/>
      <c r="KJ27" s="120"/>
      <c r="KK27" s="120"/>
      <c r="KL27" s="120"/>
      <c r="KM27" s="120"/>
      <c r="KN27" s="120"/>
      <c r="KO27" s="120"/>
      <c r="KP27" s="120"/>
      <c r="KQ27" s="120"/>
      <c r="KR27" s="120"/>
      <c r="KS27" s="120"/>
      <c r="KT27" s="120"/>
      <c r="KU27" s="120"/>
      <c r="KV27" s="120"/>
      <c r="KW27" s="120"/>
      <c r="KX27" s="120"/>
      <c r="KY27" s="120"/>
      <c r="KZ27" s="120"/>
      <c r="LA27" s="120"/>
      <c r="LB27" s="120"/>
      <c r="LC27" s="120"/>
      <c r="LD27" s="120"/>
      <c r="LE27" s="120"/>
      <c r="LF27" s="120"/>
      <c r="LG27" s="120"/>
      <c r="LH27" s="120"/>
      <c r="LI27" s="120"/>
      <c r="LJ27" s="120"/>
      <c r="LK27" s="120"/>
      <c r="LL27" s="120"/>
      <c r="LM27" s="120"/>
      <c r="LN27" s="120"/>
      <c r="LO27" s="120"/>
      <c r="LP27" s="120"/>
      <c r="LQ27" s="120"/>
      <c r="LR27" s="120"/>
      <c r="LS27" s="120"/>
      <c r="LT27" s="120"/>
      <c r="LU27" s="120"/>
      <c r="LV27" s="120"/>
      <c r="LW27" s="120"/>
      <c r="LX27" s="120"/>
      <c r="LY27" s="120"/>
      <c r="LZ27" s="120"/>
      <c r="MA27" s="120"/>
      <c r="MB27" s="120"/>
      <c r="MC27" s="120"/>
      <c r="MD27" s="120"/>
      <c r="ME27" s="120"/>
      <c r="MF27" s="120"/>
      <c r="MG27" s="120"/>
      <c r="MH27" s="120"/>
      <c r="MI27" s="120"/>
      <c r="MJ27" s="120"/>
      <c r="MK27" s="120"/>
      <c r="ML27" s="120"/>
      <c r="MM27" s="120"/>
      <c r="MN27" s="120"/>
      <c r="MO27" s="120"/>
      <c r="MP27" s="120"/>
      <c r="MQ27" s="120"/>
      <c r="MR27" s="120"/>
      <c r="MS27" s="120"/>
      <c r="MT27" s="120"/>
      <c r="MU27" s="120"/>
      <c r="MV27" s="120"/>
      <c r="MW27" s="120"/>
      <c r="MX27" s="120"/>
      <c r="MY27" s="120"/>
      <c r="MZ27" s="120"/>
      <c r="NA27" s="120"/>
      <c r="NB27" s="120"/>
      <c r="NC27" s="120"/>
      <c r="ND27" s="120"/>
      <c r="NE27" s="120"/>
      <c r="NF27" s="120"/>
      <c r="NG27" s="120"/>
      <c r="NH27" s="120"/>
      <c r="NI27" s="120"/>
      <c r="NJ27" s="120"/>
      <c r="NK27" s="120"/>
      <c r="NL27" s="120"/>
      <c r="NM27" s="120"/>
      <c r="NN27" s="120"/>
      <c r="NO27" s="120"/>
      <c r="NP27" s="120"/>
      <c r="NQ27" s="120"/>
      <c r="NR27" s="120"/>
      <c r="NS27" s="120"/>
      <c r="NT27" s="120"/>
      <c r="NU27" s="120"/>
      <c r="NV27" s="120"/>
      <c r="NW27" s="120"/>
      <c r="NX27" s="120"/>
      <c r="NY27" s="120"/>
      <c r="NZ27" s="120"/>
      <c r="OA27" s="120"/>
      <c r="OB27" s="120"/>
      <c r="OC27" s="120"/>
      <c r="OD27" s="120"/>
      <c r="OE27" s="120"/>
      <c r="OF27" s="120"/>
      <c r="OG27" s="120"/>
      <c r="OH27" s="120"/>
      <c r="OI27" s="120"/>
      <c r="OJ27" s="120"/>
      <c r="OK27" s="120"/>
      <c r="OL27" s="120"/>
      <c r="OM27" s="120"/>
      <c r="ON27" s="120"/>
      <c r="OO27" s="120"/>
      <c r="OP27" s="120"/>
      <c r="OQ27" s="120"/>
      <c r="OR27" s="120"/>
      <c r="OS27" s="120"/>
      <c r="OT27" s="120"/>
      <c r="OU27" s="120"/>
      <c r="OV27" s="120"/>
      <c r="OW27" s="120"/>
      <c r="OX27" s="120"/>
      <c r="OY27" s="120"/>
      <c r="OZ27" s="120"/>
      <c r="PA27" s="120"/>
      <c r="PB27" s="120"/>
      <c r="PC27" s="120"/>
      <c r="PD27" s="120"/>
      <c r="PE27" s="120"/>
      <c r="PF27" s="120"/>
      <c r="PG27" s="120"/>
      <c r="PH27" s="120"/>
      <c r="PI27" s="120"/>
      <c r="PJ27" s="120"/>
      <c r="PK27" s="120"/>
      <c r="PL27" s="120"/>
      <c r="PM27" s="120"/>
      <c r="PN27" s="120"/>
      <c r="PO27" s="120"/>
      <c r="PP27" s="120"/>
      <c r="PQ27" s="120"/>
      <c r="PR27" s="120"/>
      <c r="PS27" s="120"/>
      <c r="PT27" s="120"/>
      <c r="PU27" s="120"/>
      <c r="PV27" s="120"/>
      <c r="PW27" s="120"/>
      <c r="PX27" s="120"/>
      <c r="PY27" s="120"/>
      <c r="PZ27" s="120"/>
      <c r="QA27" s="120"/>
      <c r="QB27" s="120"/>
      <c r="QC27" s="120"/>
      <c r="QD27" s="120"/>
      <c r="QE27" s="120"/>
      <c r="QF27" s="120"/>
      <c r="QG27" s="120"/>
      <c r="QH27" s="120"/>
      <c r="QI27" s="120"/>
      <c r="QJ27" s="120"/>
      <c r="QK27" s="120"/>
      <c r="QL27" s="120"/>
      <c r="QM27" s="120"/>
      <c r="QN27" s="120"/>
      <c r="QO27" s="120"/>
      <c r="QP27" s="120"/>
      <c r="QQ27" s="120"/>
      <c r="QR27" s="120"/>
      <c r="QS27" s="120"/>
      <c r="QT27" s="120"/>
      <c r="QU27" s="120"/>
      <c r="QV27" s="120"/>
      <c r="QW27" s="120"/>
      <c r="QX27" s="120"/>
      <c r="QY27" s="120"/>
      <c r="QZ27" s="120"/>
      <c r="RA27" s="120"/>
      <c r="RB27" s="120"/>
      <c r="RC27" s="120"/>
      <c r="RD27" s="120"/>
      <c r="RE27" s="120"/>
      <c r="RF27" s="120"/>
      <c r="RG27" s="120"/>
      <c r="RH27" s="120"/>
      <c r="RI27" s="120"/>
      <c r="RJ27" s="120"/>
      <c r="RK27" s="120"/>
      <c r="RL27" s="120"/>
      <c r="RM27" s="120"/>
      <c r="RN27" s="120"/>
      <c r="RO27" s="120"/>
      <c r="RP27" s="120"/>
      <c r="RQ27" s="120"/>
      <c r="RR27" s="120"/>
      <c r="RS27" s="120"/>
      <c r="RT27" s="120"/>
      <c r="RU27" s="120"/>
      <c r="RV27" s="120"/>
      <c r="RW27" s="120"/>
      <c r="RX27" s="120"/>
      <c r="RY27" s="120"/>
      <c r="RZ27" s="120"/>
      <c r="SA27" s="120"/>
      <c r="SB27" s="120"/>
      <c r="SC27" s="120"/>
      <c r="SD27" s="120"/>
      <c r="SE27" s="120"/>
      <c r="SF27" s="120"/>
      <c r="SG27" s="120"/>
      <c r="SH27" s="120"/>
      <c r="SI27" s="120"/>
      <c r="SJ27" s="120"/>
      <c r="SK27" s="120"/>
      <c r="SL27" s="120"/>
      <c r="SM27" s="120"/>
      <c r="SN27" s="120"/>
      <c r="SO27" s="120"/>
      <c r="SP27" s="120"/>
      <c r="SQ27" s="120"/>
      <c r="SR27" s="120"/>
      <c r="SS27" s="120"/>
      <c r="ST27" s="120"/>
      <c r="SU27" s="120"/>
      <c r="SV27" s="120"/>
      <c r="SW27" s="120"/>
      <c r="SX27" s="120"/>
      <c r="SY27" s="120"/>
      <c r="SZ27" s="120"/>
      <c r="TA27" s="120"/>
      <c r="TB27" s="120"/>
      <c r="TC27" s="120"/>
      <c r="TD27" s="120"/>
      <c r="TE27" s="120"/>
      <c r="TF27" s="120"/>
      <c r="TG27" s="120"/>
      <c r="TH27" s="120"/>
      <c r="TI27" s="120"/>
      <c r="TJ27" s="120"/>
      <c r="TK27" s="120"/>
      <c r="TL27" s="120"/>
      <c r="TM27" s="120"/>
      <c r="TN27" s="120"/>
      <c r="TO27" s="120"/>
      <c r="TP27" s="120"/>
      <c r="TQ27" s="120"/>
      <c r="TR27" s="120"/>
      <c r="TS27" s="120"/>
      <c r="TT27" s="120"/>
      <c r="TU27" s="120"/>
      <c r="TV27" s="120"/>
      <c r="TW27" s="120"/>
      <c r="TX27" s="120"/>
      <c r="TY27" s="120"/>
      <c r="TZ27" s="120"/>
      <c r="UA27" s="120"/>
      <c r="UB27" s="120"/>
      <c r="UC27" s="120"/>
      <c r="UD27" s="120"/>
      <c r="UE27" s="120"/>
      <c r="UF27" s="120"/>
      <c r="UG27" s="120"/>
      <c r="UH27" s="120"/>
      <c r="UI27" s="120"/>
      <c r="UJ27" s="120"/>
      <c r="UK27" s="120"/>
      <c r="UL27" s="120"/>
      <c r="UM27" s="120"/>
      <c r="UN27" s="120"/>
      <c r="UO27" s="120"/>
      <c r="UP27" s="120"/>
      <c r="UQ27" s="120"/>
      <c r="UR27" s="120"/>
      <c r="US27" s="120"/>
      <c r="UT27" s="120"/>
      <c r="UU27" s="120"/>
      <c r="UV27" s="120"/>
      <c r="UW27" s="120"/>
      <c r="UX27" s="120"/>
      <c r="UY27" s="120"/>
      <c r="UZ27" s="120"/>
      <c r="VA27" s="120"/>
      <c r="VB27" s="120"/>
      <c r="VC27" s="120"/>
      <c r="VD27" s="120"/>
      <c r="VE27" s="120"/>
      <c r="VF27" s="120"/>
      <c r="VG27" s="120"/>
      <c r="VH27" s="120"/>
      <c r="VI27" s="120"/>
      <c r="VJ27" s="120"/>
      <c r="VK27" s="120"/>
      <c r="VL27" s="120"/>
      <c r="VM27" s="120"/>
      <c r="VN27" s="120"/>
      <c r="VO27" s="120"/>
      <c r="VP27" s="120"/>
      <c r="VQ27" s="120"/>
      <c r="VR27" s="120"/>
      <c r="VS27" s="120"/>
      <c r="VT27" s="120"/>
      <c r="VU27" s="120"/>
      <c r="VV27" s="120"/>
      <c r="VW27" s="120"/>
      <c r="VX27" s="120"/>
      <c r="VY27" s="120"/>
      <c r="VZ27" s="120"/>
      <c r="WA27" s="120"/>
      <c r="WB27" s="120"/>
      <c r="WC27" s="120"/>
      <c r="WD27" s="120"/>
      <c r="WE27" s="120"/>
      <c r="WF27" s="120"/>
      <c r="WG27" s="120"/>
      <c r="WH27" s="120"/>
      <c r="WI27" s="120"/>
      <c r="WJ27" s="120"/>
      <c r="WK27" s="120"/>
      <c r="WL27" s="120"/>
      <c r="WM27" s="120"/>
      <c r="WN27" s="120"/>
      <c r="WO27" s="120"/>
      <c r="WP27" s="120"/>
      <c r="WQ27" s="120"/>
      <c r="WR27" s="120"/>
      <c r="WS27" s="120"/>
      <c r="WT27" s="120"/>
      <c r="WU27" s="120"/>
      <c r="WV27" s="120"/>
      <c r="WW27" s="120"/>
      <c r="WX27" s="120"/>
      <c r="WY27" s="120"/>
      <c r="WZ27" s="120"/>
      <c r="XA27" s="120"/>
      <c r="XB27" s="120"/>
      <c r="XC27" s="120"/>
      <c r="XD27" s="120"/>
      <c r="XE27" s="120"/>
      <c r="XF27" s="120"/>
      <c r="XG27" s="120"/>
      <c r="XH27" s="120"/>
      <c r="XI27" s="120"/>
      <c r="XJ27" s="120"/>
      <c r="XK27" s="120"/>
      <c r="XL27" s="120"/>
      <c r="XM27" s="120"/>
      <c r="XN27" s="120"/>
      <c r="XO27" s="120"/>
      <c r="XP27" s="120"/>
      <c r="XQ27" s="120"/>
      <c r="XR27" s="120"/>
      <c r="XS27" s="120"/>
      <c r="XT27" s="120"/>
      <c r="XU27" s="120"/>
      <c r="XV27" s="120"/>
      <c r="XW27" s="120"/>
      <c r="XX27" s="120"/>
      <c r="XY27" s="120"/>
      <c r="XZ27" s="120"/>
      <c r="YA27" s="120"/>
      <c r="YB27" s="120"/>
      <c r="YC27" s="120"/>
      <c r="YD27" s="120"/>
      <c r="YE27" s="120"/>
      <c r="YF27" s="120"/>
      <c r="YG27" s="120"/>
      <c r="YH27" s="120"/>
      <c r="YI27" s="120"/>
      <c r="YJ27" s="120"/>
      <c r="YK27" s="120"/>
      <c r="YL27" s="120"/>
      <c r="YM27" s="120"/>
      <c r="YN27" s="120"/>
      <c r="YO27" s="120"/>
      <c r="YP27" s="120"/>
      <c r="YQ27" s="120"/>
      <c r="YR27" s="120"/>
      <c r="YS27" s="120"/>
      <c r="YT27" s="120"/>
      <c r="YU27" s="120"/>
      <c r="YV27" s="120"/>
      <c r="YW27" s="120"/>
      <c r="YX27" s="120"/>
      <c r="YY27" s="120"/>
      <c r="YZ27" s="120"/>
      <c r="ZA27" s="120"/>
      <c r="ZB27" s="120"/>
      <c r="ZC27" s="120"/>
      <c r="ZD27" s="120"/>
      <c r="ZE27" s="120"/>
      <c r="ZF27" s="120"/>
      <c r="ZG27" s="120"/>
      <c r="ZH27" s="120"/>
      <c r="ZI27" s="120"/>
      <c r="ZJ27" s="120"/>
      <c r="ZK27" s="120"/>
      <c r="ZL27" s="120"/>
      <c r="ZM27" s="120"/>
      <c r="ZN27" s="120"/>
      <c r="ZO27" s="120"/>
      <c r="ZP27" s="120"/>
      <c r="ZQ27" s="120"/>
      <c r="ZR27" s="120"/>
      <c r="ZS27" s="120"/>
      <c r="ZT27" s="120"/>
      <c r="ZU27" s="120"/>
      <c r="ZV27" s="120"/>
      <c r="ZW27" s="120"/>
      <c r="ZX27" s="120"/>
      <c r="ZY27" s="120"/>
      <c r="ZZ27" s="120"/>
      <c r="AAA27" s="120"/>
      <c r="AAB27" s="120"/>
      <c r="AAC27" s="120"/>
      <c r="AAD27" s="120"/>
      <c r="AAE27" s="120"/>
      <c r="AAF27" s="120"/>
      <c r="AAG27" s="120"/>
      <c r="AAH27" s="120"/>
      <c r="AAI27" s="120"/>
      <c r="AAJ27" s="120"/>
      <c r="AAK27" s="120"/>
      <c r="AAL27" s="120"/>
      <c r="AAM27" s="120"/>
      <c r="AAN27" s="120"/>
      <c r="AAO27" s="120"/>
      <c r="AAP27" s="120"/>
      <c r="AAQ27" s="120"/>
      <c r="AAR27" s="120"/>
      <c r="AAS27" s="120"/>
      <c r="AAT27" s="120"/>
      <c r="AAU27" s="120"/>
      <c r="AAV27" s="120"/>
      <c r="AAW27" s="120"/>
      <c r="AAX27" s="120"/>
      <c r="AAY27" s="120"/>
      <c r="AAZ27" s="120"/>
      <c r="ABA27" s="120"/>
      <c r="ABB27" s="120"/>
      <c r="ABC27" s="120"/>
      <c r="ABD27" s="120"/>
      <c r="ABE27" s="120"/>
      <c r="ABF27" s="120"/>
      <c r="ABG27" s="120"/>
      <c r="ABH27" s="120"/>
      <c r="ABI27" s="120"/>
      <c r="ABJ27" s="120"/>
      <c r="ABK27" s="120"/>
      <c r="ABL27" s="120"/>
      <c r="ABM27" s="120"/>
      <c r="ABN27" s="120"/>
      <c r="ABO27" s="120"/>
      <c r="ABP27" s="120"/>
      <c r="ABQ27" s="120"/>
      <c r="ABR27" s="120"/>
      <c r="ABS27" s="120"/>
      <c r="ABT27" s="120"/>
      <c r="ABU27" s="120"/>
      <c r="ABV27" s="120"/>
      <c r="ABW27" s="120"/>
      <c r="ABX27" s="120"/>
      <c r="ABY27" s="120"/>
      <c r="ABZ27" s="120"/>
      <c r="ACA27" s="120"/>
      <c r="ACB27" s="120"/>
      <c r="ACC27" s="120"/>
      <c r="ACD27" s="120"/>
      <c r="ACE27" s="120"/>
      <c r="ACF27" s="120"/>
      <c r="ACG27" s="120"/>
      <c r="ACH27" s="120"/>
      <c r="ACI27" s="120"/>
      <c r="ACJ27" s="120"/>
      <c r="ACK27" s="120"/>
      <c r="ACL27" s="120"/>
      <c r="ACM27" s="120"/>
      <c r="ACN27" s="120"/>
      <c r="ACO27" s="120"/>
      <c r="ACP27" s="120"/>
      <c r="ACQ27" s="120"/>
      <c r="ACR27" s="120"/>
      <c r="ACS27" s="120"/>
      <c r="ACT27" s="120"/>
      <c r="ACU27" s="120"/>
      <c r="ACV27" s="120"/>
      <c r="ACW27" s="120"/>
      <c r="ACX27" s="120"/>
      <c r="ACY27" s="120"/>
      <c r="ACZ27" s="120"/>
      <c r="ADA27" s="120"/>
      <c r="ADB27" s="120"/>
      <c r="ADC27" s="120"/>
      <c r="ADD27" s="120"/>
      <c r="ADE27" s="120"/>
      <c r="ADF27" s="120"/>
      <c r="ADG27" s="120"/>
      <c r="ADH27" s="120"/>
      <c r="ADI27" s="120"/>
      <c r="ADJ27" s="120"/>
      <c r="ADK27" s="120"/>
      <c r="ADL27" s="120"/>
      <c r="ADM27" s="120"/>
      <c r="ADN27" s="120"/>
      <c r="ADO27" s="120"/>
      <c r="ADP27" s="120"/>
      <c r="ADQ27" s="120"/>
      <c r="ADR27" s="120"/>
      <c r="ADS27" s="120"/>
      <c r="ADT27" s="120"/>
      <c r="ADU27" s="120"/>
      <c r="ADV27" s="120"/>
      <c r="ADW27" s="120"/>
      <c r="ADX27" s="120"/>
      <c r="ADY27" s="120"/>
      <c r="ADZ27" s="120"/>
      <c r="AEA27" s="120"/>
      <c r="AEB27" s="120"/>
      <c r="AEC27" s="120"/>
      <c r="AED27" s="120"/>
      <c r="AEE27" s="120"/>
      <c r="AEF27" s="120"/>
      <c r="AEG27" s="120"/>
      <c r="AEH27" s="120"/>
      <c r="AEI27" s="120"/>
      <c r="AEJ27" s="120"/>
      <c r="AEK27" s="120"/>
      <c r="AEL27" s="120"/>
      <c r="AEM27" s="120"/>
      <c r="AEN27" s="120"/>
      <c r="AEO27" s="120"/>
      <c r="AEP27" s="120"/>
      <c r="AEQ27" s="120"/>
      <c r="AER27" s="120"/>
      <c r="AES27" s="120"/>
      <c r="AET27" s="120"/>
      <c r="AEU27" s="120"/>
      <c r="AEV27" s="120"/>
      <c r="AEW27" s="120"/>
      <c r="AEX27" s="120"/>
      <c r="AEY27" s="120"/>
      <c r="AEZ27" s="120"/>
      <c r="AFA27" s="120"/>
      <c r="AFB27" s="120"/>
      <c r="AFC27" s="120"/>
      <c r="AFD27" s="120"/>
      <c r="AFE27" s="120"/>
      <c r="AFF27" s="120"/>
      <c r="AFG27" s="120"/>
      <c r="AFH27" s="120"/>
      <c r="AFI27" s="120"/>
      <c r="AFJ27" s="120"/>
      <c r="AFK27" s="120"/>
      <c r="AFL27" s="120"/>
      <c r="AFM27" s="120"/>
      <c r="AFN27" s="120"/>
      <c r="AFO27" s="120"/>
      <c r="AFP27" s="120"/>
      <c r="AFQ27" s="120"/>
      <c r="AFR27" s="120"/>
      <c r="AFS27" s="120"/>
      <c r="AFT27" s="120"/>
      <c r="AFU27" s="120"/>
      <c r="AFV27" s="120"/>
      <c r="AFW27" s="120"/>
      <c r="AFX27" s="120"/>
      <c r="AFY27" s="120"/>
      <c r="AFZ27" s="120"/>
      <c r="AGA27" s="120"/>
      <c r="AGB27" s="120"/>
      <c r="AGC27" s="120"/>
      <c r="AGD27" s="120"/>
      <c r="AGE27" s="120"/>
      <c r="AGF27" s="120"/>
      <c r="AGG27" s="120"/>
      <c r="AGH27" s="120"/>
      <c r="AGI27" s="120"/>
      <c r="AGJ27" s="120"/>
      <c r="AGK27" s="120"/>
      <c r="AGL27" s="120"/>
      <c r="AGM27" s="120"/>
      <c r="AGN27" s="120"/>
      <c r="AGO27" s="120"/>
      <c r="AGP27" s="120"/>
      <c r="AGQ27" s="120"/>
      <c r="AGR27" s="120"/>
      <c r="AGS27" s="120"/>
      <c r="AGT27" s="120"/>
      <c r="AGU27" s="120"/>
      <c r="AGV27" s="120"/>
      <c r="AGW27" s="120"/>
      <c r="AGX27" s="120"/>
      <c r="AGY27" s="120"/>
      <c r="AGZ27" s="120"/>
      <c r="AHA27" s="120"/>
      <c r="AHB27" s="120"/>
      <c r="AHC27" s="120"/>
      <c r="AHD27" s="120"/>
      <c r="AHE27" s="120"/>
      <c r="AHF27" s="120"/>
      <c r="AHG27" s="120"/>
      <c r="AHH27" s="120"/>
      <c r="AHI27" s="120"/>
      <c r="AHJ27" s="120"/>
      <c r="AHK27" s="120"/>
      <c r="AHL27" s="120"/>
      <c r="AHM27" s="120"/>
      <c r="AHN27" s="120"/>
      <c r="AHO27" s="120"/>
      <c r="AHP27" s="120"/>
      <c r="AHQ27" s="120"/>
      <c r="AHR27" s="120"/>
      <c r="AHS27" s="120"/>
      <c r="AHT27" s="120"/>
      <c r="AHU27" s="120"/>
      <c r="AHV27" s="120"/>
      <c r="AHW27" s="120"/>
      <c r="AHX27" s="120"/>
      <c r="AHY27" s="120"/>
      <c r="AHZ27" s="120"/>
      <c r="AIA27" s="120"/>
      <c r="AIB27" s="120"/>
      <c r="AIC27" s="120"/>
      <c r="AID27" s="120"/>
      <c r="AIE27" s="120"/>
      <c r="AIF27" s="120"/>
      <c r="AIG27" s="120"/>
      <c r="AIH27" s="120"/>
      <c r="AII27" s="120"/>
      <c r="AIJ27" s="120"/>
      <c r="AIK27" s="120"/>
      <c r="AIL27" s="120"/>
      <c r="AIM27" s="120"/>
      <c r="AIN27" s="120"/>
      <c r="AIO27" s="120"/>
      <c r="AIP27" s="120"/>
      <c r="AIQ27" s="120"/>
      <c r="AIR27" s="120"/>
      <c r="AIS27" s="120"/>
      <c r="AIT27" s="120"/>
      <c r="AIU27" s="120"/>
      <c r="AIV27" s="120"/>
      <c r="AIW27" s="120"/>
      <c r="AIX27" s="120"/>
      <c r="AIY27" s="120"/>
      <c r="AIZ27" s="120"/>
      <c r="AJA27" s="120"/>
      <c r="AJB27" s="120"/>
      <c r="AJC27" s="120"/>
      <c r="AJD27" s="120"/>
      <c r="AJE27" s="120"/>
      <c r="AJF27" s="120"/>
      <c r="AJG27" s="120"/>
      <c r="AJH27" s="120"/>
      <c r="AJI27" s="120"/>
      <c r="AJJ27" s="120"/>
      <c r="AJK27" s="120"/>
      <c r="AJL27" s="120"/>
      <c r="AJM27" s="120"/>
      <c r="AJN27" s="120"/>
      <c r="AJO27" s="120"/>
      <c r="AJP27" s="120"/>
      <c r="AJQ27" s="120"/>
      <c r="AJR27" s="120"/>
      <c r="AJS27" s="120"/>
      <c r="AJT27" s="120"/>
      <c r="AJU27" s="120"/>
      <c r="AJV27" s="120"/>
      <c r="AJW27" s="120"/>
      <c r="AJX27" s="120"/>
      <c r="AJY27" s="120"/>
      <c r="AJZ27" s="120"/>
      <c r="AKA27" s="120"/>
      <c r="AKB27" s="120"/>
      <c r="AKC27" s="120"/>
      <c r="AKD27" s="120"/>
      <c r="AKE27" s="120"/>
      <c r="AKF27" s="120"/>
      <c r="AKG27" s="120"/>
      <c r="AKH27" s="120"/>
      <c r="AKI27" s="120"/>
      <c r="AKJ27" s="120"/>
      <c r="AKK27" s="120"/>
      <c r="AKL27" s="120"/>
      <c r="AKM27" s="120"/>
      <c r="AKN27" s="120"/>
      <c r="AKO27" s="120"/>
      <c r="AKP27" s="120"/>
      <c r="AKQ27" s="120"/>
      <c r="AKR27" s="120"/>
      <c r="AKS27" s="120"/>
      <c r="AKT27" s="120"/>
      <c r="AKU27" s="120"/>
      <c r="AKV27" s="120"/>
      <c r="AKW27" s="120"/>
      <c r="AKX27" s="120"/>
      <c r="AKY27" s="120"/>
      <c r="AKZ27" s="120"/>
      <c r="ALA27" s="120"/>
      <c r="ALB27" s="120"/>
      <c r="ALC27" s="120"/>
      <c r="ALD27" s="120"/>
      <c r="ALE27" s="120"/>
      <c r="ALF27" s="120"/>
      <c r="ALG27" s="120"/>
      <c r="ALH27" s="120"/>
      <c r="ALI27" s="120"/>
      <c r="ALJ27" s="120"/>
      <c r="ALK27" s="120"/>
      <c r="ALL27" s="120"/>
      <c r="ALM27" s="120"/>
      <c r="ALN27" s="120"/>
      <c r="ALO27" s="120"/>
      <c r="ALP27" s="120"/>
      <c r="ALQ27" s="120"/>
      <c r="ALR27" s="120"/>
      <c r="ALS27" s="120"/>
      <c r="ALT27" s="120"/>
      <c r="ALU27" s="120"/>
      <c r="ALV27" s="120"/>
      <c r="ALW27" s="120"/>
      <c r="ALX27" s="120"/>
      <c r="ALY27" s="120"/>
      <c r="ALZ27" s="120"/>
      <c r="AMA27" s="120"/>
      <c r="AMB27" s="120"/>
      <c r="AMC27" s="120"/>
      <c r="AMD27" s="120"/>
      <c r="AME27" s="120"/>
      <c r="AMF27" s="120"/>
      <c r="AMG27" s="120"/>
      <c r="AMH27" s="120"/>
      <c r="AMI27" s="120"/>
      <c r="AMJ27" s="120"/>
      <c r="AMK27" s="120"/>
      <c r="AML27" s="120"/>
      <c r="AMM27" s="120"/>
      <c r="AMN27" s="120"/>
      <c r="AMO27" s="120"/>
      <c r="AMP27" s="120"/>
      <c r="AMQ27" s="120"/>
      <c r="AMR27" s="120"/>
      <c r="AMS27" s="120"/>
      <c r="AMT27" s="120"/>
      <c r="AMU27" s="120"/>
      <c r="AMV27" s="120"/>
      <c r="AMW27" s="120"/>
      <c r="AMX27" s="120"/>
      <c r="AMY27" s="120"/>
      <c r="AMZ27" s="120"/>
      <c r="ANA27" s="120"/>
      <c r="ANB27" s="120"/>
      <c r="ANC27" s="120"/>
      <c r="AND27" s="120"/>
      <c r="ANE27" s="120"/>
      <c r="ANF27" s="120"/>
      <c r="ANG27" s="120"/>
      <c r="ANH27" s="120"/>
      <c r="ANI27" s="120"/>
      <c r="ANJ27" s="120"/>
      <c r="ANK27" s="120"/>
      <c r="ANL27" s="120"/>
      <c r="ANM27" s="120"/>
      <c r="ANN27" s="120"/>
      <c r="ANO27" s="120"/>
      <c r="ANP27" s="120"/>
      <c r="ANQ27" s="120"/>
      <c r="ANR27" s="120"/>
      <c r="ANS27" s="120"/>
      <c r="ANT27" s="120"/>
      <c r="ANU27" s="120"/>
      <c r="ANV27" s="120"/>
      <c r="ANW27" s="120"/>
      <c r="ANX27" s="120"/>
      <c r="ANY27" s="120"/>
      <c r="ANZ27" s="120"/>
      <c r="AOA27" s="120"/>
      <c r="AOB27" s="120"/>
      <c r="AOC27" s="120"/>
      <c r="AOD27" s="120"/>
      <c r="AOE27" s="120"/>
      <c r="AOF27" s="120"/>
      <c r="AOG27" s="120"/>
      <c r="AOH27" s="120"/>
      <c r="AOI27" s="120"/>
      <c r="AOJ27" s="120"/>
      <c r="AOK27" s="120"/>
      <c r="AOL27" s="120"/>
      <c r="AOM27" s="120"/>
      <c r="AON27" s="120"/>
      <c r="AOO27" s="120"/>
      <c r="AOP27" s="120"/>
      <c r="AOQ27" s="120"/>
      <c r="AOR27" s="120"/>
      <c r="AOS27" s="120"/>
      <c r="AOT27" s="120"/>
      <c r="AOU27" s="120"/>
      <c r="AOV27" s="120"/>
      <c r="AOW27" s="120"/>
      <c r="AOX27" s="120"/>
      <c r="AOY27" s="120"/>
      <c r="AOZ27" s="120"/>
      <c r="APA27" s="120"/>
      <c r="APB27" s="120"/>
      <c r="APC27" s="120"/>
      <c r="APD27" s="120"/>
      <c r="APE27" s="120"/>
      <c r="APF27" s="120"/>
      <c r="APG27" s="120"/>
      <c r="APH27" s="120"/>
      <c r="API27" s="120"/>
      <c r="APJ27" s="120"/>
      <c r="APK27" s="120"/>
      <c r="APL27" s="120"/>
      <c r="APM27" s="120"/>
      <c r="APN27" s="120"/>
      <c r="APO27" s="120"/>
      <c r="APP27" s="120"/>
      <c r="APQ27" s="120"/>
      <c r="APR27" s="120"/>
      <c r="APS27" s="120"/>
      <c r="APT27" s="120"/>
      <c r="APU27" s="120"/>
      <c r="APV27" s="120"/>
      <c r="APW27" s="120"/>
      <c r="APX27" s="120"/>
      <c r="APY27" s="120"/>
      <c r="APZ27" s="120"/>
      <c r="AQA27" s="120"/>
      <c r="AQB27" s="120"/>
      <c r="AQC27" s="120"/>
      <c r="AQD27" s="120"/>
      <c r="AQE27" s="120"/>
      <c r="AQF27" s="120"/>
      <c r="AQG27" s="120"/>
      <c r="AQH27" s="120"/>
      <c r="AQI27" s="120"/>
      <c r="AQJ27" s="120"/>
      <c r="AQK27" s="120"/>
      <c r="AQL27" s="120"/>
      <c r="AQM27" s="120"/>
      <c r="AQN27" s="120"/>
      <c r="AQO27" s="120"/>
      <c r="AQP27" s="120"/>
      <c r="AQQ27" s="120"/>
      <c r="AQR27" s="120"/>
      <c r="AQS27" s="120"/>
      <c r="AQT27" s="120"/>
      <c r="AQU27" s="120"/>
      <c r="AQV27" s="120"/>
      <c r="AQW27" s="120"/>
      <c r="AQX27" s="120"/>
      <c r="AQY27" s="120"/>
      <c r="AQZ27" s="120"/>
      <c r="ARA27" s="120"/>
      <c r="ARB27" s="120"/>
      <c r="ARC27" s="120"/>
      <c r="ARD27" s="120"/>
      <c r="ARE27" s="120"/>
      <c r="ARF27" s="120"/>
      <c r="ARG27" s="120"/>
      <c r="ARH27" s="120"/>
      <c r="ARI27" s="120"/>
      <c r="ARJ27" s="120"/>
      <c r="ARK27" s="120"/>
      <c r="ARL27" s="120"/>
      <c r="ARM27" s="120"/>
      <c r="ARN27" s="120"/>
      <c r="ARO27" s="120"/>
      <c r="ARP27" s="120"/>
      <c r="ARQ27" s="120"/>
      <c r="ARR27" s="120"/>
      <c r="ARS27" s="120"/>
      <c r="ART27" s="120"/>
      <c r="ARU27" s="120"/>
      <c r="ARV27" s="120"/>
      <c r="ARW27" s="120"/>
      <c r="ARX27" s="120"/>
      <c r="ARY27" s="120"/>
      <c r="ARZ27" s="120"/>
      <c r="ASA27" s="120"/>
      <c r="ASB27" s="120"/>
      <c r="ASC27" s="120"/>
      <c r="ASD27" s="120"/>
      <c r="ASE27" s="120"/>
      <c r="ASF27" s="120"/>
      <c r="ASG27" s="120"/>
      <c r="ASH27" s="120"/>
      <c r="ASI27" s="120"/>
      <c r="ASJ27" s="120"/>
      <c r="ASK27" s="120"/>
      <c r="ASL27" s="120"/>
      <c r="ASM27" s="120"/>
      <c r="ASN27" s="120"/>
      <c r="ASO27" s="120"/>
      <c r="ASP27" s="120"/>
      <c r="ASQ27" s="120"/>
      <c r="ASR27" s="120"/>
      <c r="ASS27" s="120"/>
      <c r="AST27" s="120"/>
      <c r="ASU27" s="120"/>
      <c r="ASV27" s="120"/>
      <c r="ASW27" s="120"/>
      <c r="ASX27" s="120"/>
      <c r="ASY27" s="120"/>
      <c r="ASZ27" s="120"/>
      <c r="ATA27" s="120"/>
      <c r="ATB27" s="120"/>
      <c r="ATC27" s="120"/>
      <c r="ATD27" s="120"/>
      <c r="ATE27" s="120"/>
      <c r="ATF27" s="120"/>
      <c r="ATG27" s="120"/>
      <c r="ATH27" s="120"/>
      <c r="ATI27" s="120"/>
      <c r="ATJ27" s="120"/>
      <c r="ATK27" s="120"/>
      <c r="ATL27" s="120"/>
      <c r="ATM27" s="120"/>
      <c r="ATN27" s="120"/>
      <c r="ATO27" s="120"/>
      <c r="ATP27" s="120"/>
      <c r="ATQ27" s="120"/>
      <c r="ATR27" s="120"/>
      <c r="ATS27" s="120"/>
      <c r="ATT27" s="120"/>
      <c r="ATU27" s="120"/>
      <c r="ATV27" s="120"/>
      <c r="ATW27" s="120"/>
      <c r="ATX27" s="120"/>
      <c r="ATY27" s="120"/>
      <c r="ATZ27" s="120"/>
      <c r="AUA27" s="120"/>
      <c r="AUB27" s="120"/>
      <c r="AUC27" s="120"/>
      <c r="AUD27" s="120"/>
      <c r="AUE27" s="120"/>
      <c r="AUF27" s="120"/>
      <c r="AUG27" s="120"/>
      <c r="AUH27" s="120"/>
      <c r="AUI27" s="120"/>
      <c r="AUJ27" s="120"/>
      <c r="AUK27" s="120"/>
      <c r="AUL27" s="120"/>
      <c r="AUM27" s="120"/>
      <c r="AUN27" s="120"/>
      <c r="AUO27" s="120"/>
      <c r="AUP27" s="120"/>
      <c r="AUQ27" s="120"/>
      <c r="AUR27" s="120"/>
      <c r="AUS27" s="120"/>
      <c r="AUT27" s="120"/>
      <c r="AUU27" s="120"/>
      <c r="AUV27" s="120"/>
      <c r="AUW27" s="120"/>
      <c r="AUX27" s="120"/>
      <c r="AUY27" s="120"/>
      <c r="AUZ27" s="120"/>
      <c r="AVA27" s="120"/>
      <c r="AVB27" s="120"/>
      <c r="AVC27" s="120"/>
      <c r="AVD27" s="120"/>
      <c r="AVE27" s="120"/>
      <c r="AVF27" s="120"/>
      <c r="AVG27" s="120"/>
      <c r="AVH27" s="120"/>
      <c r="AVI27" s="120"/>
      <c r="AVJ27" s="120"/>
      <c r="AVK27" s="120"/>
      <c r="AVL27" s="120"/>
      <c r="AVM27" s="120"/>
      <c r="AVN27" s="120"/>
      <c r="AVO27" s="120"/>
      <c r="AVP27" s="120"/>
      <c r="AVQ27" s="120"/>
      <c r="AVR27" s="120"/>
      <c r="AVS27" s="120"/>
      <c r="AVT27" s="120"/>
      <c r="AVU27" s="120"/>
      <c r="AVV27" s="120"/>
      <c r="AVW27" s="120"/>
      <c r="AVX27" s="120"/>
      <c r="AVY27" s="120"/>
      <c r="AVZ27" s="120"/>
      <c r="AWA27" s="120"/>
      <c r="AWB27" s="120"/>
      <c r="AWC27" s="120"/>
      <c r="AWD27" s="120"/>
      <c r="AWE27" s="120"/>
      <c r="AWF27" s="120"/>
      <c r="AWG27" s="120"/>
      <c r="AWH27" s="120"/>
      <c r="AWI27" s="120"/>
      <c r="AWJ27" s="120"/>
      <c r="AWK27" s="120"/>
      <c r="AWL27" s="120"/>
      <c r="AWM27" s="120"/>
      <c r="AWN27" s="120"/>
      <c r="AWO27" s="120"/>
      <c r="AWP27" s="120"/>
      <c r="AWQ27" s="120"/>
      <c r="AWR27" s="120"/>
      <c r="AWS27" s="120"/>
      <c r="AWT27" s="120"/>
      <c r="AWU27" s="120"/>
      <c r="AWV27" s="120"/>
      <c r="AWW27" s="120"/>
      <c r="AWX27" s="120"/>
      <c r="AWY27" s="120"/>
      <c r="AWZ27" s="120"/>
      <c r="AXA27" s="120"/>
      <c r="AXB27" s="120"/>
      <c r="AXC27" s="120"/>
      <c r="AXD27" s="120"/>
      <c r="AXE27" s="120"/>
      <c r="AXF27" s="120"/>
      <c r="AXG27" s="120"/>
      <c r="AXH27" s="120"/>
      <c r="AXI27" s="120"/>
      <c r="AXJ27" s="120"/>
      <c r="AXK27" s="120"/>
      <c r="AXL27" s="120"/>
      <c r="AXM27" s="120"/>
      <c r="AXN27" s="120"/>
      <c r="AXO27" s="120"/>
      <c r="AXP27" s="120"/>
      <c r="AXQ27" s="120"/>
      <c r="AXR27" s="120"/>
      <c r="AXS27" s="120"/>
      <c r="AXT27" s="120"/>
      <c r="AXU27" s="120"/>
      <c r="AXV27" s="120"/>
      <c r="AXW27" s="120"/>
      <c r="AXX27" s="120"/>
      <c r="AXY27" s="120"/>
      <c r="AXZ27" s="120"/>
      <c r="AYA27" s="120"/>
      <c r="AYB27" s="120"/>
      <c r="AYC27" s="120"/>
      <c r="AYD27" s="120"/>
      <c r="AYE27" s="120"/>
      <c r="AYF27" s="120"/>
      <c r="AYG27" s="120"/>
      <c r="AYH27" s="120"/>
      <c r="AYI27" s="120"/>
      <c r="AYJ27" s="120"/>
      <c r="AYK27" s="120"/>
      <c r="AYL27" s="120"/>
      <c r="AYM27" s="120"/>
      <c r="AYN27" s="120"/>
      <c r="AYO27" s="120"/>
      <c r="AYP27" s="120"/>
      <c r="AYQ27" s="120"/>
      <c r="AYR27" s="120"/>
      <c r="AYS27" s="120"/>
      <c r="AYT27" s="120"/>
      <c r="AYU27" s="120"/>
      <c r="AYV27" s="120"/>
      <c r="AYW27" s="120"/>
      <c r="AYX27" s="120"/>
      <c r="AYY27" s="120"/>
      <c r="AYZ27" s="120"/>
      <c r="AZA27" s="120"/>
      <c r="AZB27" s="120"/>
      <c r="AZC27" s="120"/>
      <c r="AZD27" s="120"/>
      <c r="AZE27" s="120"/>
      <c r="AZF27" s="120"/>
      <c r="AZG27" s="120"/>
      <c r="AZH27" s="120"/>
      <c r="AZI27" s="120"/>
      <c r="AZJ27" s="120"/>
      <c r="AZK27" s="120"/>
      <c r="AZL27" s="120"/>
      <c r="AZM27" s="120"/>
      <c r="AZN27" s="120"/>
      <c r="AZO27" s="120"/>
      <c r="AZP27" s="120"/>
      <c r="AZQ27" s="120"/>
      <c r="AZR27" s="120"/>
      <c r="AZS27" s="120"/>
      <c r="AZT27" s="120"/>
      <c r="AZU27" s="120"/>
      <c r="AZV27" s="120"/>
      <c r="AZW27" s="120"/>
      <c r="AZX27" s="120"/>
      <c r="AZY27" s="120"/>
      <c r="AZZ27" s="120"/>
      <c r="BAA27" s="120"/>
      <c r="BAB27" s="120"/>
      <c r="BAC27" s="120"/>
      <c r="BAD27" s="120"/>
      <c r="BAE27" s="120"/>
      <c r="BAF27" s="120"/>
      <c r="BAG27" s="120"/>
      <c r="BAH27" s="120"/>
      <c r="BAI27" s="120"/>
      <c r="BAJ27" s="120"/>
      <c r="BAK27" s="120"/>
      <c r="BAL27" s="120"/>
      <c r="BAM27" s="120"/>
      <c r="BAN27" s="120"/>
      <c r="BAO27" s="120"/>
      <c r="BAP27" s="120"/>
      <c r="BAQ27" s="120"/>
      <c r="BAR27" s="120"/>
      <c r="BAS27" s="120"/>
      <c r="BAT27" s="120"/>
      <c r="BAU27" s="120"/>
      <c r="BAV27" s="120"/>
      <c r="BAW27" s="120"/>
      <c r="BAX27" s="120"/>
      <c r="BAY27" s="120"/>
      <c r="BAZ27" s="120"/>
      <c r="BBA27" s="120"/>
      <c r="BBB27" s="120"/>
      <c r="BBC27" s="120"/>
      <c r="BBD27" s="120"/>
      <c r="BBE27" s="120"/>
      <c r="BBF27" s="120"/>
      <c r="BBG27" s="120"/>
      <c r="BBH27" s="120"/>
      <c r="BBI27" s="120"/>
      <c r="BBJ27" s="120"/>
      <c r="BBK27" s="120"/>
      <c r="BBL27" s="120"/>
      <c r="BBM27" s="120"/>
      <c r="BBN27" s="120"/>
      <c r="BBO27" s="120"/>
      <c r="BBP27" s="120"/>
      <c r="BBQ27" s="120"/>
      <c r="BBR27" s="120"/>
      <c r="BBS27" s="120"/>
      <c r="BBT27" s="120"/>
      <c r="BBU27" s="120"/>
      <c r="BBV27" s="120"/>
      <c r="BBW27" s="120"/>
      <c r="BBX27" s="120"/>
      <c r="BBY27" s="120"/>
      <c r="BBZ27" s="120"/>
      <c r="BCA27" s="120"/>
      <c r="BCB27" s="120"/>
      <c r="BCC27" s="120"/>
      <c r="BCD27" s="120"/>
      <c r="BCE27" s="120"/>
      <c r="BCF27" s="120"/>
      <c r="BCG27" s="120"/>
      <c r="BCH27" s="120"/>
      <c r="BCI27" s="120"/>
      <c r="BCJ27" s="120"/>
      <c r="BCK27" s="120"/>
      <c r="BCL27" s="120"/>
      <c r="BCM27" s="120"/>
      <c r="BCN27" s="120"/>
      <c r="BCO27" s="120"/>
      <c r="BCP27" s="120"/>
      <c r="BCQ27" s="120"/>
      <c r="BCR27" s="120"/>
      <c r="BCS27" s="120"/>
      <c r="BCT27" s="120"/>
      <c r="BCU27" s="120"/>
      <c r="BCV27" s="120"/>
      <c r="BCW27" s="120"/>
      <c r="BCX27" s="120"/>
      <c r="BCY27" s="120"/>
      <c r="BCZ27" s="120"/>
      <c r="BDA27" s="120"/>
      <c r="BDB27" s="120"/>
      <c r="BDC27" s="120"/>
      <c r="BDD27" s="120"/>
      <c r="BDE27" s="120"/>
      <c r="BDF27" s="120"/>
      <c r="BDG27" s="120"/>
      <c r="BDH27" s="120"/>
      <c r="BDI27" s="120"/>
      <c r="BDJ27" s="120"/>
      <c r="BDK27" s="120"/>
      <c r="BDL27" s="120"/>
      <c r="BDM27" s="120"/>
      <c r="BDN27" s="120"/>
      <c r="BDO27" s="120"/>
      <c r="BDP27" s="120"/>
      <c r="BDQ27" s="120"/>
      <c r="BDR27" s="120"/>
      <c r="BDS27" s="120"/>
      <c r="BDT27" s="120"/>
      <c r="BDU27" s="120"/>
      <c r="BDV27" s="120"/>
      <c r="BDW27" s="120"/>
      <c r="BDX27" s="120"/>
      <c r="BDY27" s="120"/>
      <c r="BDZ27" s="120"/>
      <c r="BEA27" s="120"/>
      <c r="BEB27" s="120"/>
      <c r="BEC27" s="120"/>
      <c r="BED27" s="120"/>
      <c r="BEE27" s="120"/>
      <c r="BEF27" s="120"/>
      <c r="BEG27" s="120"/>
      <c r="BEH27" s="120"/>
      <c r="BEI27" s="120"/>
      <c r="BEJ27" s="120"/>
      <c r="BEK27" s="120"/>
      <c r="BEL27" s="120"/>
      <c r="BEM27" s="120"/>
      <c r="BEN27" s="120"/>
      <c r="BEO27" s="120"/>
      <c r="BEP27" s="120"/>
      <c r="BEQ27" s="120"/>
      <c r="BER27" s="120"/>
      <c r="BES27" s="120"/>
      <c r="BET27" s="120"/>
      <c r="BEU27" s="120"/>
      <c r="BEV27" s="120"/>
      <c r="BEW27" s="120"/>
      <c r="BEX27" s="120"/>
      <c r="BEY27" s="120"/>
      <c r="BEZ27" s="120"/>
      <c r="BFA27" s="120"/>
      <c r="BFB27" s="120"/>
      <c r="BFC27" s="120"/>
      <c r="BFD27" s="120"/>
      <c r="BFE27" s="120"/>
      <c r="BFF27" s="120"/>
      <c r="BFG27" s="120"/>
      <c r="BFH27" s="120"/>
      <c r="BFI27" s="120"/>
      <c r="BFJ27" s="120"/>
      <c r="BFK27" s="120"/>
      <c r="BFL27" s="120"/>
      <c r="BFM27" s="120"/>
      <c r="BFN27" s="120"/>
      <c r="BFO27" s="120"/>
      <c r="BFP27" s="120"/>
      <c r="BFQ27" s="120"/>
      <c r="BFR27" s="120"/>
      <c r="BFS27" s="120"/>
      <c r="BFT27" s="120"/>
      <c r="BFU27" s="120"/>
      <c r="BFV27" s="120"/>
      <c r="BFW27" s="120"/>
      <c r="BFX27" s="120"/>
      <c r="BFY27" s="120"/>
      <c r="BFZ27" s="120"/>
      <c r="BGA27" s="120"/>
      <c r="BGB27" s="120"/>
      <c r="BGC27" s="120"/>
      <c r="BGD27" s="120"/>
      <c r="BGE27" s="120"/>
      <c r="BGF27" s="120"/>
      <c r="BGG27" s="120"/>
      <c r="BGH27" s="120"/>
      <c r="BGI27" s="120"/>
      <c r="BGJ27" s="120"/>
      <c r="BGK27" s="120"/>
      <c r="BGL27" s="120"/>
      <c r="BGM27" s="120"/>
      <c r="BGN27" s="120"/>
      <c r="BGO27" s="120"/>
      <c r="BGP27" s="120"/>
      <c r="BGQ27" s="120"/>
      <c r="BGR27" s="120"/>
      <c r="BGS27" s="120"/>
      <c r="BGT27" s="120"/>
      <c r="BGU27" s="120"/>
      <c r="BGV27" s="120"/>
      <c r="BGW27" s="120"/>
      <c r="BGX27" s="120"/>
      <c r="BGY27" s="120"/>
      <c r="BGZ27" s="120"/>
      <c r="BHA27" s="120"/>
      <c r="BHB27" s="120"/>
      <c r="BHC27" s="120"/>
      <c r="BHD27" s="120"/>
      <c r="BHE27" s="120"/>
      <c r="BHF27" s="120"/>
      <c r="BHG27" s="120"/>
      <c r="BHH27" s="120"/>
      <c r="BHI27" s="120"/>
      <c r="BHJ27" s="120"/>
      <c r="BHK27" s="120"/>
      <c r="BHL27" s="120"/>
      <c r="BHM27" s="120"/>
      <c r="BHN27" s="120"/>
      <c r="BHO27" s="120"/>
      <c r="BHP27" s="120"/>
      <c r="BHQ27" s="120"/>
      <c r="BHR27" s="120"/>
      <c r="BHS27" s="120"/>
      <c r="BHT27" s="120"/>
      <c r="BHU27" s="120"/>
      <c r="BHV27" s="120"/>
      <c r="BHW27" s="120"/>
      <c r="BHX27" s="120"/>
      <c r="BHY27" s="120"/>
      <c r="BHZ27" s="120"/>
      <c r="BIA27" s="120"/>
      <c r="BIB27" s="120"/>
      <c r="BIC27" s="120"/>
      <c r="BID27" s="120"/>
      <c r="BIE27" s="120"/>
      <c r="BIF27" s="120"/>
      <c r="BIG27" s="120"/>
      <c r="BIH27" s="120"/>
      <c r="BII27" s="120"/>
      <c r="BIJ27" s="120"/>
      <c r="BIK27" s="120"/>
      <c r="BIL27" s="120"/>
      <c r="BIM27" s="120"/>
      <c r="BIN27" s="120"/>
      <c r="BIO27" s="120"/>
      <c r="BIP27" s="120"/>
      <c r="BIQ27" s="120"/>
      <c r="BIR27" s="120"/>
      <c r="BIS27" s="120"/>
      <c r="BIT27" s="120"/>
      <c r="BIU27" s="120"/>
      <c r="BIV27" s="120"/>
      <c r="BIW27" s="120"/>
      <c r="BIX27" s="120"/>
      <c r="BIY27" s="120"/>
      <c r="BIZ27" s="120"/>
      <c r="BJA27" s="120"/>
      <c r="BJB27" s="120"/>
      <c r="BJC27" s="120"/>
      <c r="BJD27" s="120"/>
      <c r="BJE27" s="120"/>
      <c r="BJF27" s="120"/>
      <c r="BJG27" s="120"/>
      <c r="BJH27" s="120"/>
      <c r="BJI27" s="120"/>
      <c r="BJJ27" s="120"/>
      <c r="BJK27" s="120"/>
      <c r="BJL27" s="120"/>
      <c r="BJM27" s="120"/>
      <c r="BJN27" s="120"/>
      <c r="BJO27" s="120"/>
      <c r="BJP27" s="120"/>
      <c r="BJQ27" s="120"/>
      <c r="BJR27" s="120"/>
      <c r="BJS27" s="120"/>
      <c r="BJT27" s="120"/>
      <c r="BJU27" s="120"/>
      <c r="BJV27" s="120"/>
      <c r="BJW27" s="120"/>
      <c r="BJX27" s="120"/>
      <c r="BJY27" s="120"/>
      <c r="BJZ27" s="120"/>
      <c r="BKA27" s="120"/>
      <c r="BKB27" s="120"/>
      <c r="BKC27" s="120"/>
      <c r="BKD27" s="120"/>
      <c r="BKE27" s="120"/>
      <c r="BKF27" s="120"/>
      <c r="BKG27" s="120"/>
      <c r="BKH27" s="120"/>
      <c r="BKI27" s="120"/>
      <c r="BKJ27" s="120"/>
      <c r="BKK27" s="120"/>
      <c r="BKL27" s="120"/>
      <c r="BKM27" s="120"/>
      <c r="BKN27" s="120"/>
      <c r="BKO27" s="120"/>
      <c r="BKP27" s="120"/>
      <c r="BKQ27" s="120"/>
      <c r="BKR27" s="120"/>
      <c r="BKS27" s="120"/>
      <c r="BKT27" s="120"/>
      <c r="BKU27" s="120"/>
      <c r="BKV27" s="120"/>
      <c r="BKW27" s="120"/>
      <c r="BKX27" s="120"/>
      <c r="BKY27" s="120"/>
      <c r="BKZ27" s="120"/>
      <c r="BLA27" s="120"/>
      <c r="BLB27" s="120"/>
      <c r="BLC27" s="120"/>
      <c r="BLD27" s="120"/>
      <c r="BLE27" s="120"/>
      <c r="BLF27" s="120"/>
      <c r="BLG27" s="120"/>
      <c r="BLH27" s="120"/>
      <c r="BLI27" s="120"/>
      <c r="BLJ27" s="120"/>
      <c r="BLK27" s="120"/>
      <c r="BLL27" s="120"/>
      <c r="BLM27" s="120"/>
      <c r="BLN27" s="120"/>
      <c r="BLO27" s="120"/>
      <c r="BLP27" s="120"/>
      <c r="BLQ27" s="120"/>
      <c r="BLR27" s="120"/>
      <c r="BLS27" s="120"/>
      <c r="BLT27" s="120"/>
      <c r="BLU27" s="120"/>
      <c r="BLV27" s="120"/>
      <c r="BLW27" s="120"/>
      <c r="BLX27" s="120"/>
      <c r="BLY27" s="120"/>
      <c r="BLZ27" s="120"/>
      <c r="BMA27" s="120"/>
      <c r="BMB27" s="120"/>
      <c r="BMC27" s="120"/>
      <c r="BMD27" s="120"/>
      <c r="BME27" s="120"/>
      <c r="BMF27" s="120"/>
      <c r="BMG27" s="120"/>
      <c r="BMH27" s="120"/>
      <c r="BMI27" s="120"/>
      <c r="BMJ27" s="120"/>
      <c r="BMK27" s="120"/>
      <c r="BML27" s="120"/>
      <c r="BMM27" s="120"/>
      <c r="BMN27" s="120"/>
      <c r="BMO27" s="120"/>
      <c r="BMP27" s="120"/>
      <c r="BMQ27" s="120"/>
      <c r="BMR27" s="120"/>
      <c r="BMS27" s="120"/>
      <c r="BMT27" s="120"/>
      <c r="BMU27" s="120"/>
      <c r="BMV27" s="120"/>
      <c r="BMW27" s="120"/>
      <c r="BMX27" s="120"/>
      <c r="BMY27" s="120"/>
      <c r="BMZ27" s="120"/>
      <c r="BNA27" s="120"/>
      <c r="BNB27" s="120"/>
      <c r="BNC27" s="120"/>
      <c r="BND27" s="120"/>
      <c r="BNE27" s="120"/>
      <c r="BNF27" s="120"/>
      <c r="BNG27" s="120"/>
      <c r="BNH27" s="120"/>
      <c r="BNI27" s="120"/>
      <c r="BNJ27" s="120"/>
      <c r="BNK27" s="120"/>
      <c r="BNL27" s="120"/>
      <c r="BNM27" s="120"/>
      <c r="BNN27" s="120"/>
      <c r="BNO27" s="120"/>
      <c r="BNP27" s="120"/>
      <c r="BNQ27" s="120"/>
      <c r="BNR27" s="120"/>
      <c r="BNS27" s="120"/>
      <c r="BNT27" s="120"/>
      <c r="BNU27" s="120"/>
      <c r="BNV27" s="120"/>
      <c r="BNW27" s="120"/>
      <c r="BNX27" s="120"/>
      <c r="BNY27" s="120"/>
      <c r="BNZ27" s="120"/>
      <c r="BOA27" s="120"/>
      <c r="BOB27" s="120"/>
      <c r="BOC27" s="120"/>
      <c r="BOD27" s="120"/>
      <c r="BOE27" s="120"/>
      <c r="BOF27" s="120"/>
      <c r="BOG27" s="120"/>
      <c r="BOH27" s="120"/>
      <c r="BOI27" s="120"/>
      <c r="BOJ27" s="120"/>
      <c r="BOK27" s="120"/>
      <c r="BOL27" s="120"/>
      <c r="BOM27" s="120"/>
      <c r="BON27" s="120"/>
      <c r="BOO27" s="120"/>
      <c r="BOP27" s="120"/>
      <c r="BOQ27" s="120"/>
      <c r="BOR27" s="120"/>
      <c r="BOS27" s="120"/>
      <c r="BOT27" s="120"/>
      <c r="BOU27" s="120"/>
      <c r="BOV27" s="120"/>
      <c r="BOW27" s="120"/>
      <c r="BOX27" s="120"/>
      <c r="BOY27" s="120"/>
      <c r="BOZ27" s="120"/>
      <c r="BPA27" s="120"/>
      <c r="BPB27" s="120"/>
      <c r="BPC27" s="120"/>
      <c r="BPD27" s="120"/>
      <c r="BPE27" s="120"/>
      <c r="BPF27" s="120"/>
      <c r="BPG27" s="120"/>
      <c r="BPH27" s="120"/>
      <c r="BPI27" s="120"/>
      <c r="BPJ27" s="120"/>
      <c r="BPK27" s="120"/>
      <c r="BPL27" s="120"/>
      <c r="BPM27" s="120"/>
      <c r="BPN27" s="120"/>
      <c r="BPO27" s="120"/>
      <c r="BPP27" s="120"/>
      <c r="BPQ27" s="120"/>
      <c r="BPR27" s="120"/>
      <c r="BPS27" s="120"/>
      <c r="BPT27" s="120"/>
      <c r="BPU27" s="120"/>
      <c r="BPV27" s="120"/>
      <c r="BPW27" s="120"/>
      <c r="BPX27" s="120"/>
      <c r="BPY27" s="120"/>
      <c r="BPZ27" s="120"/>
      <c r="BQA27" s="120"/>
      <c r="BQB27" s="120"/>
      <c r="BQC27" s="120"/>
      <c r="BQD27" s="120"/>
      <c r="BQE27" s="120"/>
      <c r="BQF27" s="120"/>
      <c r="BQG27" s="120"/>
      <c r="BQH27" s="120"/>
      <c r="BQI27" s="120"/>
      <c r="BQJ27" s="120"/>
      <c r="BQK27" s="120"/>
      <c r="BQL27" s="120"/>
      <c r="BQM27" s="120"/>
      <c r="BQN27" s="120"/>
      <c r="BQO27" s="120"/>
      <c r="BQP27" s="120"/>
      <c r="BQQ27" s="120"/>
      <c r="BQR27" s="120"/>
      <c r="BQS27" s="120"/>
      <c r="BQT27" s="120"/>
      <c r="BQU27" s="120"/>
      <c r="BQV27" s="120"/>
      <c r="BQW27" s="120"/>
      <c r="BQX27" s="120"/>
      <c r="BQY27" s="120"/>
      <c r="BQZ27" s="120"/>
      <c r="BRA27" s="120"/>
      <c r="BRB27" s="120"/>
      <c r="BRC27" s="120"/>
      <c r="BRD27" s="120"/>
      <c r="BRE27" s="120"/>
      <c r="BRF27" s="120"/>
      <c r="BRG27" s="120"/>
      <c r="BRH27" s="120"/>
      <c r="BRI27" s="120"/>
      <c r="BRJ27" s="120"/>
      <c r="BRK27" s="120"/>
      <c r="BRL27" s="120"/>
      <c r="BRM27" s="120"/>
      <c r="BRN27" s="120"/>
      <c r="BRO27" s="120"/>
      <c r="BRP27" s="120"/>
      <c r="BRQ27" s="120"/>
      <c r="BRR27" s="120"/>
      <c r="BRS27" s="120"/>
      <c r="BRT27" s="120"/>
      <c r="BRU27" s="120"/>
      <c r="BRV27" s="120"/>
      <c r="BRW27" s="120"/>
      <c r="BRX27" s="120"/>
      <c r="BRY27" s="120"/>
      <c r="BRZ27" s="120"/>
      <c r="BSA27" s="120"/>
      <c r="BSB27" s="120"/>
      <c r="BSC27" s="120"/>
      <c r="BSD27" s="120"/>
      <c r="BSE27" s="120"/>
      <c r="BSF27" s="120"/>
      <c r="BSG27" s="120"/>
      <c r="BSH27" s="120"/>
      <c r="BSI27" s="120"/>
      <c r="BSJ27" s="120"/>
      <c r="BSK27" s="120"/>
      <c r="BSL27" s="120"/>
      <c r="BSM27" s="120"/>
      <c r="BSN27" s="120"/>
      <c r="BSO27" s="120"/>
      <c r="BSP27" s="120"/>
      <c r="BSQ27" s="120"/>
      <c r="BSR27" s="120"/>
      <c r="BSS27" s="120"/>
      <c r="BST27" s="120"/>
      <c r="BSU27" s="120"/>
      <c r="BSV27" s="120"/>
      <c r="BSW27" s="120"/>
      <c r="BSX27" s="120"/>
      <c r="BSY27" s="120"/>
      <c r="BSZ27" s="120"/>
      <c r="BTA27" s="120"/>
      <c r="BTB27" s="120"/>
      <c r="BTC27" s="120"/>
      <c r="BTD27" s="120"/>
      <c r="BTE27" s="120"/>
      <c r="BTF27" s="120"/>
      <c r="BTG27" s="120"/>
      <c r="BTH27" s="120"/>
      <c r="BTI27" s="120"/>
      <c r="BTJ27" s="120"/>
      <c r="BTK27" s="120"/>
      <c r="BTL27" s="120"/>
      <c r="BTM27" s="120"/>
      <c r="BTN27" s="120"/>
      <c r="BTO27" s="120"/>
      <c r="BTP27" s="120"/>
      <c r="BTQ27" s="120"/>
      <c r="BTR27" s="120"/>
      <c r="BTS27" s="120"/>
      <c r="BTT27" s="120"/>
      <c r="BTU27" s="120"/>
      <c r="BTV27" s="120"/>
      <c r="BTW27" s="120"/>
      <c r="BTX27" s="120"/>
      <c r="BTY27" s="120"/>
      <c r="BTZ27" s="120"/>
      <c r="BUA27" s="120"/>
      <c r="BUB27" s="120"/>
      <c r="BUC27" s="120"/>
      <c r="BUD27" s="120"/>
      <c r="BUE27" s="120"/>
      <c r="BUF27" s="120"/>
      <c r="BUG27" s="120"/>
      <c r="BUH27" s="120"/>
      <c r="BUI27" s="120"/>
      <c r="BUJ27" s="120"/>
      <c r="BUK27" s="120"/>
      <c r="BUL27" s="120"/>
      <c r="BUM27" s="120"/>
      <c r="BUN27" s="120"/>
      <c r="BUO27" s="120"/>
      <c r="BUP27" s="120"/>
      <c r="BUQ27" s="120"/>
      <c r="BUR27" s="120"/>
      <c r="BUS27" s="120"/>
      <c r="BUT27" s="120"/>
      <c r="BUU27" s="120"/>
      <c r="BUV27" s="120"/>
      <c r="BUW27" s="120"/>
      <c r="BUX27" s="120"/>
      <c r="BUY27" s="120"/>
      <c r="BUZ27" s="120"/>
      <c r="BVA27" s="120"/>
      <c r="BVB27" s="120"/>
      <c r="BVC27" s="120"/>
      <c r="BVD27" s="120"/>
      <c r="BVE27" s="120"/>
      <c r="BVF27" s="120"/>
      <c r="BVG27" s="120"/>
      <c r="BVH27" s="120"/>
      <c r="BVI27" s="120"/>
      <c r="BVJ27" s="120"/>
      <c r="BVK27" s="120"/>
      <c r="BVL27" s="120"/>
      <c r="BVM27" s="120"/>
      <c r="BVN27" s="120"/>
      <c r="BVO27" s="120"/>
      <c r="BVP27" s="120"/>
      <c r="BVQ27" s="120"/>
      <c r="BVR27" s="120"/>
      <c r="BVS27" s="120"/>
      <c r="BVT27" s="120"/>
      <c r="BVU27" s="120"/>
      <c r="BVV27" s="120"/>
      <c r="BVW27" s="120"/>
      <c r="BVX27" s="120"/>
      <c r="BVY27" s="120"/>
      <c r="BVZ27" s="120"/>
      <c r="BWA27" s="120"/>
      <c r="BWB27" s="120"/>
      <c r="BWC27" s="120"/>
      <c r="BWD27" s="120"/>
      <c r="BWE27" s="120"/>
      <c r="BWF27" s="120"/>
      <c r="BWG27" s="120"/>
      <c r="BWH27" s="120"/>
      <c r="BWI27" s="120"/>
      <c r="BWJ27" s="120"/>
      <c r="BWK27" s="120"/>
      <c r="BWL27" s="120"/>
      <c r="BWM27" s="120"/>
      <c r="BWN27" s="120"/>
      <c r="BWO27" s="120"/>
      <c r="BWP27" s="120"/>
      <c r="BWQ27" s="120"/>
      <c r="BWR27" s="120"/>
      <c r="BWS27" s="120"/>
      <c r="BWT27" s="120"/>
      <c r="BWU27" s="120"/>
      <c r="BWV27" s="120"/>
      <c r="BWW27" s="120"/>
      <c r="BWX27" s="120"/>
      <c r="BWY27" s="120"/>
      <c r="BWZ27" s="120"/>
      <c r="BXA27" s="120"/>
      <c r="BXB27" s="120"/>
      <c r="BXC27" s="120"/>
      <c r="BXD27" s="120"/>
      <c r="BXE27" s="120"/>
      <c r="BXF27" s="120"/>
      <c r="BXG27" s="120"/>
      <c r="BXH27" s="120"/>
      <c r="BXI27" s="120"/>
      <c r="BXJ27" s="120"/>
      <c r="BXK27" s="120"/>
      <c r="BXL27" s="120"/>
      <c r="BXM27" s="120"/>
      <c r="BXN27" s="120"/>
      <c r="BXO27" s="120"/>
      <c r="BXP27" s="120"/>
      <c r="BXQ27" s="120"/>
      <c r="BXR27" s="120"/>
      <c r="BXS27" s="120"/>
      <c r="BXT27" s="120"/>
      <c r="BXU27" s="120"/>
      <c r="BXV27" s="120"/>
      <c r="BXW27" s="120"/>
      <c r="BXX27" s="120"/>
      <c r="BXY27" s="120"/>
      <c r="BXZ27" s="120"/>
      <c r="BYA27" s="120"/>
      <c r="BYB27" s="120"/>
      <c r="BYC27" s="120"/>
      <c r="BYD27" s="120"/>
      <c r="BYE27" s="120"/>
      <c r="BYF27" s="120"/>
      <c r="BYG27" s="120"/>
      <c r="BYH27" s="120"/>
      <c r="BYI27" s="120"/>
      <c r="BYJ27" s="120"/>
      <c r="BYK27" s="120"/>
      <c r="BYL27" s="120"/>
      <c r="BYM27" s="120"/>
      <c r="BYN27" s="120"/>
      <c r="BYO27" s="120"/>
      <c r="BYP27" s="120"/>
      <c r="BYQ27" s="120"/>
      <c r="BYR27" s="120"/>
      <c r="BYS27" s="120"/>
      <c r="BYT27" s="120"/>
      <c r="BYU27" s="120"/>
      <c r="BYV27" s="120"/>
      <c r="BYW27" s="120"/>
      <c r="BYX27" s="120"/>
      <c r="BYY27" s="120"/>
      <c r="BYZ27" s="120"/>
      <c r="BZA27" s="120"/>
      <c r="BZB27" s="120"/>
      <c r="BZC27" s="120"/>
      <c r="BZD27" s="120"/>
      <c r="BZE27" s="120"/>
      <c r="BZF27" s="120"/>
      <c r="BZG27" s="120"/>
      <c r="BZH27" s="120"/>
      <c r="BZI27" s="120"/>
      <c r="BZJ27" s="120"/>
      <c r="BZK27" s="120"/>
      <c r="BZL27" s="120"/>
      <c r="BZM27" s="120"/>
      <c r="BZN27" s="120"/>
      <c r="BZO27" s="120"/>
      <c r="BZP27" s="120"/>
      <c r="BZQ27" s="120"/>
      <c r="BZR27" s="120"/>
      <c r="BZS27" s="120"/>
      <c r="BZT27" s="120"/>
      <c r="BZU27" s="120"/>
      <c r="BZV27" s="120"/>
      <c r="BZW27" s="120"/>
      <c r="BZX27" s="120"/>
      <c r="BZY27" s="120"/>
      <c r="BZZ27" s="120"/>
      <c r="CAA27" s="120"/>
      <c r="CAB27" s="120"/>
      <c r="CAC27" s="120"/>
      <c r="CAD27" s="120"/>
      <c r="CAE27" s="120"/>
      <c r="CAF27" s="120"/>
      <c r="CAG27" s="120"/>
      <c r="CAH27" s="120"/>
      <c r="CAI27" s="120"/>
      <c r="CAJ27" s="120"/>
      <c r="CAK27" s="120"/>
      <c r="CAL27" s="120"/>
      <c r="CAM27" s="120"/>
      <c r="CAN27" s="120"/>
      <c r="CAO27" s="120"/>
      <c r="CAP27" s="120"/>
      <c r="CAQ27" s="120"/>
      <c r="CAR27" s="120"/>
      <c r="CAS27" s="120"/>
      <c r="CAT27" s="120"/>
      <c r="CAU27" s="120"/>
      <c r="CAV27" s="120"/>
      <c r="CAW27" s="120"/>
      <c r="CAX27" s="120"/>
      <c r="CAY27" s="120"/>
      <c r="CAZ27" s="120"/>
      <c r="CBA27" s="120"/>
      <c r="CBB27" s="120"/>
      <c r="CBC27" s="120"/>
      <c r="CBD27" s="120"/>
      <c r="CBE27" s="120"/>
      <c r="CBF27" s="120"/>
      <c r="CBG27" s="120"/>
      <c r="CBH27" s="120"/>
      <c r="CBI27" s="120"/>
      <c r="CBJ27" s="120"/>
      <c r="CBK27" s="120"/>
      <c r="CBL27" s="120"/>
      <c r="CBM27" s="120"/>
      <c r="CBN27" s="120"/>
      <c r="CBO27" s="120"/>
      <c r="CBP27" s="120"/>
      <c r="CBQ27" s="120"/>
      <c r="CBR27" s="120"/>
      <c r="CBS27" s="120"/>
      <c r="CBT27" s="120"/>
      <c r="CBU27" s="120"/>
      <c r="CBV27" s="120"/>
      <c r="CBW27" s="120"/>
      <c r="CBX27" s="120"/>
      <c r="CBY27" s="120"/>
      <c r="CBZ27" s="120"/>
      <c r="CCA27" s="120"/>
      <c r="CCB27" s="120"/>
      <c r="CCC27" s="120"/>
      <c r="CCD27" s="120"/>
      <c r="CCE27" s="120"/>
      <c r="CCF27" s="120"/>
      <c r="CCG27" s="120"/>
      <c r="CCH27" s="120"/>
      <c r="CCI27" s="120"/>
      <c r="CCJ27" s="120"/>
      <c r="CCK27" s="120"/>
      <c r="CCL27" s="120"/>
      <c r="CCM27" s="120"/>
      <c r="CCN27" s="120"/>
      <c r="CCO27" s="120"/>
      <c r="CCP27" s="120"/>
      <c r="CCQ27" s="120"/>
      <c r="CCR27" s="120"/>
      <c r="CCS27" s="120"/>
      <c r="CCT27" s="120"/>
      <c r="CCU27" s="120"/>
      <c r="CCV27" s="120"/>
      <c r="CCW27" s="120"/>
      <c r="CCX27" s="120"/>
      <c r="CCY27" s="120"/>
      <c r="CCZ27" s="120"/>
      <c r="CDA27" s="120"/>
      <c r="CDB27" s="120"/>
      <c r="CDC27" s="120"/>
      <c r="CDD27" s="120"/>
      <c r="CDE27" s="120"/>
      <c r="CDF27" s="120"/>
      <c r="CDG27" s="120"/>
      <c r="CDH27" s="120"/>
      <c r="CDI27" s="120"/>
      <c r="CDJ27" s="120"/>
      <c r="CDK27" s="120"/>
      <c r="CDL27" s="120"/>
      <c r="CDM27" s="120"/>
      <c r="CDN27" s="120"/>
      <c r="CDO27" s="120"/>
      <c r="CDP27" s="120"/>
      <c r="CDQ27" s="120"/>
      <c r="CDR27" s="120"/>
      <c r="CDS27" s="120"/>
      <c r="CDT27" s="120"/>
      <c r="CDU27" s="120"/>
      <c r="CDV27" s="120"/>
      <c r="CDW27" s="120"/>
      <c r="CDX27" s="120"/>
      <c r="CDY27" s="120"/>
      <c r="CDZ27" s="120"/>
      <c r="CEA27" s="120"/>
      <c r="CEB27" s="120"/>
      <c r="CEC27" s="120"/>
      <c r="CED27" s="120"/>
      <c r="CEE27" s="120"/>
      <c r="CEF27" s="120"/>
      <c r="CEG27" s="120"/>
      <c r="CEH27" s="120"/>
      <c r="CEI27" s="120"/>
      <c r="CEJ27" s="120"/>
      <c r="CEK27" s="120"/>
      <c r="CEL27" s="120"/>
      <c r="CEM27" s="120"/>
      <c r="CEN27" s="120"/>
      <c r="CEO27" s="120"/>
      <c r="CEP27" s="120"/>
      <c r="CEQ27" s="120"/>
      <c r="CER27" s="120"/>
      <c r="CES27" s="120"/>
      <c r="CET27" s="120"/>
      <c r="CEU27" s="120"/>
      <c r="CEV27" s="120"/>
      <c r="CEW27" s="120"/>
      <c r="CEX27" s="120"/>
      <c r="CEY27" s="120"/>
      <c r="CEZ27" s="120"/>
      <c r="CFA27" s="120"/>
      <c r="CFB27" s="120"/>
      <c r="CFC27" s="120"/>
      <c r="CFD27" s="120"/>
      <c r="CFE27" s="120"/>
      <c r="CFF27" s="120"/>
      <c r="CFG27" s="120"/>
      <c r="CFH27" s="120"/>
      <c r="CFI27" s="120"/>
      <c r="CFJ27" s="120"/>
      <c r="CFK27" s="120"/>
      <c r="CFL27" s="120"/>
      <c r="CFM27" s="120"/>
      <c r="CFN27" s="120"/>
      <c r="CFO27" s="120"/>
      <c r="CFP27" s="120"/>
      <c r="CFQ27" s="120"/>
      <c r="CFR27" s="120"/>
      <c r="CFS27" s="120"/>
      <c r="CFT27" s="120"/>
      <c r="CFU27" s="120"/>
      <c r="CFV27" s="120"/>
      <c r="CFW27" s="120"/>
      <c r="CFX27" s="120"/>
      <c r="CFY27" s="120"/>
      <c r="CFZ27" s="120"/>
      <c r="CGA27" s="120"/>
      <c r="CGB27" s="120"/>
      <c r="CGC27" s="120"/>
      <c r="CGD27" s="120"/>
      <c r="CGE27" s="120"/>
      <c r="CGF27" s="120"/>
      <c r="CGG27" s="120"/>
      <c r="CGH27" s="120"/>
      <c r="CGI27" s="120"/>
      <c r="CGJ27" s="120"/>
      <c r="CGK27" s="120"/>
      <c r="CGL27" s="120"/>
      <c r="CGM27" s="120"/>
      <c r="CGN27" s="120"/>
      <c r="CGO27" s="120"/>
      <c r="CGP27" s="120"/>
      <c r="CGQ27" s="120"/>
      <c r="CGR27" s="120"/>
      <c r="CGS27" s="120"/>
      <c r="CGT27" s="120"/>
      <c r="CGU27" s="120"/>
      <c r="CGV27" s="120"/>
      <c r="CGW27" s="120"/>
      <c r="CGX27" s="120"/>
      <c r="CGY27" s="120"/>
      <c r="CGZ27" s="120"/>
      <c r="CHA27" s="120"/>
      <c r="CHB27" s="120"/>
      <c r="CHC27" s="120"/>
      <c r="CHD27" s="120"/>
      <c r="CHE27" s="120"/>
      <c r="CHF27" s="120"/>
      <c r="CHG27" s="120"/>
      <c r="CHH27" s="120"/>
      <c r="CHI27" s="120"/>
      <c r="CHJ27" s="120"/>
      <c r="CHK27" s="120"/>
      <c r="CHL27" s="120"/>
      <c r="CHM27" s="120"/>
      <c r="CHN27" s="120"/>
      <c r="CHO27" s="120"/>
      <c r="CHP27" s="120"/>
      <c r="CHQ27" s="120"/>
      <c r="CHR27" s="120"/>
      <c r="CHS27" s="120"/>
      <c r="CHT27" s="120"/>
      <c r="CHU27" s="120"/>
      <c r="CHV27" s="120"/>
      <c r="CHW27" s="120"/>
      <c r="CHX27" s="120"/>
      <c r="CHY27" s="120"/>
      <c r="CHZ27" s="120"/>
      <c r="CIA27" s="120"/>
      <c r="CIB27" s="120"/>
      <c r="CIC27" s="120"/>
      <c r="CID27" s="120"/>
      <c r="CIE27" s="120"/>
      <c r="CIF27" s="120"/>
      <c r="CIG27" s="120"/>
      <c r="CIH27" s="120"/>
      <c r="CII27" s="120"/>
      <c r="CIJ27" s="120"/>
      <c r="CIK27" s="120"/>
      <c r="CIL27" s="120"/>
      <c r="CIM27" s="120"/>
      <c r="CIN27" s="120"/>
      <c r="CIO27" s="120"/>
      <c r="CIP27" s="120"/>
      <c r="CIQ27" s="120"/>
      <c r="CIR27" s="120"/>
      <c r="CIS27" s="120"/>
      <c r="CIT27" s="120"/>
      <c r="CIU27" s="120"/>
      <c r="CIV27" s="120"/>
      <c r="CIW27" s="120"/>
      <c r="CIX27" s="120"/>
      <c r="CIY27" s="120"/>
      <c r="CIZ27" s="120"/>
      <c r="CJA27" s="120"/>
      <c r="CJB27" s="120"/>
      <c r="CJC27" s="120"/>
      <c r="CJD27" s="120"/>
      <c r="CJE27" s="120"/>
      <c r="CJF27" s="120"/>
      <c r="CJG27" s="120"/>
      <c r="CJH27" s="120"/>
      <c r="CJI27" s="120"/>
      <c r="CJJ27" s="120"/>
      <c r="CJK27" s="120"/>
      <c r="CJL27" s="120"/>
      <c r="CJM27" s="120"/>
      <c r="CJN27" s="120"/>
      <c r="CJO27" s="120"/>
      <c r="CJP27" s="120"/>
      <c r="CJQ27" s="120"/>
      <c r="CJR27" s="120"/>
      <c r="CJS27" s="120"/>
      <c r="CJT27" s="120"/>
      <c r="CJU27" s="120"/>
      <c r="CJV27" s="120"/>
      <c r="CJW27" s="120"/>
      <c r="CJX27" s="120"/>
      <c r="CJY27" s="120"/>
      <c r="CJZ27" s="120"/>
      <c r="CKA27" s="120"/>
      <c r="CKB27" s="120"/>
      <c r="CKC27" s="120"/>
      <c r="CKD27" s="120"/>
      <c r="CKE27" s="120"/>
      <c r="CKF27" s="120"/>
      <c r="CKG27" s="120"/>
      <c r="CKH27" s="120"/>
      <c r="CKI27" s="120"/>
      <c r="CKJ27" s="120"/>
      <c r="CKK27" s="120"/>
      <c r="CKL27" s="120"/>
      <c r="CKM27" s="120"/>
      <c r="CKN27" s="120"/>
      <c r="CKO27" s="120"/>
      <c r="CKP27" s="120"/>
      <c r="CKQ27" s="120"/>
      <c r="CKR27" s="120"/>
      <c r="CKS27" s="120"/>
      <c r="CKT27" s="120"/>
      <c r="CKU27" s="120"/>
      <c r="CKV27" s="120"/>
      <c r="CKW27" s="120"/>
      <c r="CKX27" s="120"/>
      <c r="CKY27" s="120"/>
      <c r="CKZ27" s="120"/>
      <c r="CLA27" s="120"/>
      <c r="CLB27" s="120"/>
      <c r="CLC27" s="120"/>
      <c r="CLD27" s="120"/>
      <c r="CLE27" s="120"/>
      <c r="CLF27" s="120"/>
      <c r="CLG27" s="120"/>
      <c r="CLH27" s="120"/>
      <c r="CLI27" s="120"/>
      <c r="CLJ27" s="120"/>
      <c r="CLK27" s="120"/>
      <c r="CLL27" s="120"/>
      <c r="CLM27" s="120"/>
      <c r="CLN27" s="120"/>
      <c r="CLO27" s="120"/>
      <c r="CLP27" s="120"/>
      <c r="CLQ27" s="120"/>
      <c r="CLR27" s="120"/>
      <c r="CLS27" s="120"/>
      <c r="CLT27" s="120"/>
      <c r="CLU27" s="120"/>
      <c r="CLV27" s="120"/>
      <c r="CLW27" s="120"/>
      <c r="CLX27" s="120"/>
      <c r="CLY27" s="120"/>
      <c r="CLZ27" s="120"/>
      <c r="CMA27" s="120"/>
      <c r="CMB27" s="120"/>
      <c r="CMC27" s="120"/>
      <c r="CMD27" s="120"/>
      <c r="CME27" s="120"/>
      <c r="CMF27" s="120"/>
      <c r="CMG27" s="120"/>
      <c r="CMH27" s="120"/>
      <c r="CMI27" s="120"/>
      <c r="CMJ27" s="120"/>
      <c r="CMK27" s="120"/>
      <c r="CML27" s="120"/>
      <c r="CMM27" s="120"/>
      <c r="CMN27" s="120"/>
      <c r="CMO27" s="120"/>
      <c r="CMP27" s="120"/>
      <c r="CMQ27" s="120"/>
      <c r="CMR27" s="120"/>
      <c r="CMS27" s="120"/>
      <c r="CMT27" s="120"/>
      <c r="CMU27" s="120"/>
      <c r="CMV27" s="120"/>
      <c r="CMW27" s="120"/>
      <c r="CMX27" s="120"/>
      <c r="CMY27" s="120"/>
      <c r="CMZ27" s="120"/>
      <c r="CNA27" s="120"/>
      <c r="CNB27" s="120"/>
      <c r="CNC27" s="120"/>
      <c r="CND27" s="120"/>
      <c r="CNE27" s="120"/>
      <c r="CNF27" s="120"/>
      <c r="CNG27" s="120"/>
      <c r="CNH27" s="120"/>
      <c r="CNI27" s="120"/>
      <c r="CNJ27" s="120"/>
      <c r="CNK27" s="120"/>
      <c r="CNL27" s="120"/>
      <c r="CNM27" s="120"/>
      <c r="CNN27" s="120"/>
      <c r="CNO27" s="120"/>
      <c r="CNP27" s="120"/>
      <c r="CNQ27" s="120"/>
      <c r="CNR27" s="120"/>
      <c r="CNS27" s="120"/>
      <c r="CNT27" s="120"/>
      <c r="CNU27" s="120"/>
      <c r="CNV27" s="120"/>
      <c r="CNW27" s="120"/>
      <c r="CNX27" s="120"/>
      <c r="CNY27" s="120"/>
      <c r="CNZ27" s="120"/>
      <c r="COA27" s="120"/>
      <c r="COB27" s="120"/>
      <c r="COC27" s="120"/>
      <c r="COD27" s="120"/>
      <c r="COE27" s="120"/>
      <c r="COF27" s="120"/>
      <c r="COG27" s="120"/>
      <c r="COH27" s="120"/>
      <c r="COI27" s="120"/>
      <c r="COJ27" s="120"/>
      <c r="COK27" s="120"/>
      <c r="COL27" s="120"/>
      <c r="COM27" s="120"/>
      <c r="CON27" s="120"/>
      <c r="COO27" s="120"/>
      <c r="COP27" s="120"/>
      <c r="COQ27" s="120"/>
      <c r="COR27" s="120"/>
      <c r="COS27" s="120"/>
      <c r="COT27" s="120"/>
      <c r="COU27" s="120"/>
      <c r="COV27" s="120"/>
      <c r="COW27" s="120"/>
      <c r="COX27" s="120"/>
      <c r="COY27" s="120"/>
      <c r="COZ27" s="120"/>
      <c r="CPA27" s="120"/>
      <c r="CPB27" s="120"/>
      <c r="CPC27" s="120"/>
      <c r="CPD27" s="120"/>
      <c r="CPE27" s="120"/>
      <c r="CPF27" s="120"/>
      <c r="CPG27" s="120"/>
      <c r="CPH27" s="120"/>
      <c r="CPI27" s="120"/>
      <c r="CPJ27" s="120"/>
      <c r="CPK27" s="120"/>
      <c r="CPL27" s="120"/>
      <c r="CPM27" s="120"/>
      <c r="CPN27" s="120"/>
      <c r="CPO27" s="120"/>
      <c r="CPP27" s="120"/>
      <c r="CPQ27" s="120"/>
      <c r="CPR27" s="120"/>
      <c r="CPS27" s="120"/>
      <c r="CPT27" s="120"/>
      <c r="CPU27" s="120"/>
      <c r="CPV27" s="120"/>
      <c r="CPW27" s="120"/>
      <c r="CPX27" s="120"/>
      <c r="CPY27" s="120"/>
      <c r="CPZ27" s="120"/>
      <c r="CQA27" s="120"/>
      <c r="CQB27" s="120"/>
      <c r="CQC27" s="120"/>
      <c r="CQD27" s="120"/>
      <c r="CQE27" s="120"/>
      <c r="CQF27" s="120"/>
      <c r="CQG27" s="120"/>
      <c r="CQH27" s="120"/>
      <c r="CQI27" s="120"/>
      <c r="CQJ27" s="120"/>
      <c r="CQK27" s="120"/>
      <c r="CQL27" s="120"/>
      <c r="CQM27" s="120"/>
      <c r="CQN27" s="120"/>
      <c r="CQO27" s="120"/>
      <c r="CQP27" s="120"/>
      <c r="CQQ27" s="120"/>
      <c r="CQR27" s="120"/>
      <c r="CQS27" s="120"/>
      <c r="CQT27" s="120"/>
      <c r="CQU27" s="120"/>
      <c r="CQV27" s="120"/>
      <c r="CQW27" s="120"/>
      <c r="CQX27" s="120"/>
      <c r="CQY27" s="120"/>
      <c r="CQZ27" s="120"/>
      <c r="CRA27" s="120"/>
      <c r="CRB27" s="120"/>
      <c r="CRC27" s="120"/>
      <c r="CRD27" s="120"/>
      <c r="CRE27" s="120"/>
      <c r="CRF27" s="120"/>
      <c r="CRG27" s="120"/>
      <c r="CRH27" s="120"/>
      <c r="CRI27" s="120"/>
      <c r="CRJ27" s="120"/>
      <c r="CRK27" s="120"/>
      <c r="CRL27" s="120"/>
      <c r="CRM27" s="120"/>
      <c r="CRN27" s="120"/>
      <c r="CRO27" s="120"/>
      <c r="CRP27" s="120"/>
      <c r="CRQ27" s="120"/>
      <c r="CRR27" s="120"/>
      <c r="CRS27" s="120"/>
      <c r="CRT27" s="120"/>
      <c r="CRU27" s="120"/>
      <c r="CRV27" s="120"/>
      <c r="CRW27" s="120"/>
      <c r="CRX27" s="120"/>
      <c r="CRY27" s="120"/>
      <c r="CRZ27" s="120"/>
      <c r="CSA27" s="120"/>
      <c r="CSB27" s="120"/>
      <c r="CSC27" s="120"/>
      <c r="CSD27" s="120"/>
      <c r="CSE27" s="120"/>
      <c r="CSF27" s="120"/>
      <c r="CSG27" s="120"/>
      <c r="CSH27" s="120"/>
      <c r="CSI27" s="120"/>
      <c r="CSJ27" s="120"/>
      <c r="CSK27" s="120"/>
      <c r="CSL27" s="120"/>
      <c r="CSM27" s="120"/>
      <c r="CSN27" s="120"/>
      <c r="CSO27" s="120"/>
      <c r="CSP27" s="120"/>
      <c r="CSQ27" s="120"/>
      <c r="CSR27" s="120"/>
      <c r="CSS27" s="120"/>
      <c r="CST27" s="120"/>
      <c r="CSU27" s="120"/>
      <c r="CSV27" s="120"/>
      <c r="CSW27" s="120"/>
      <c r="CSX27" s="120"/>
      <c r="CSY27" s="120"/>
      <c r="CSZ27" s="120"/>
      <c r="CTA27" s="120"/>
      <c r="CTB27" s="120"/>
      <c r="CTC27" s="120"/>
      <c r="CTD27" s="120"/>
      <c r="CTE27" s="120"/>
      <c r="CTF27" s="120"/>
      <c r="CTG27" s="120"/>
      <c r="CTH27" s="120"/>
      <c r="CTI27" s="120"/>
      <c r="CTJ27" s="120"/>
      <c r="CTK27" s="120"/>
      <c r="CTL27" s="120"/>
      <c r="CTM27" s="120"/>
      <c r="CTN27" s="120"/>
      <c r="CTO27" s="120"/>
      <c r="CTP27" s="120"/>
      <c r="CTQ27" s="120"/>
      <c r="CTR27" s="120"/>
      <c r="CTS27" s="120"/>
      <c r="CTT27" s="120"/>
      <c r="CTU27" s="120"/>
      <c r="CTV27" s="120"/>
      <c r="CTW27" s="120"/>
      <c r="CTX27" s="120"/>
      <c r="CTY27" s="120"/>
      <c r="CTZ27" s="120"/>
      <c r="CUA27" s="120"/>
      <c r="CUB27" s="120"/>
      <c r="CUC27" s="120"/>
      <c r="CUD27" s="120"/>
      <c r="CUE27" s="120"/>
      <c r="CUF27" s="120"/>
      <c r="CUG27" s="120"/>
      <c r="CUH27" s="120"/>
      <c r="CUI27" s="120"/>
      <c r="CUJ27" s="120"/>
      <c r="CUK27" s="120"/>
      <c r="CUL27" s="120"/>
      <c r="CUM27" s="120"/>
      <c r="CUN27" s="120"/>
      <c r="CUO27" s="120"/>
      <c r="CUP27" s="120"/>
      <c r="CUQ27" s="120"/>
      <c r="CUR27" s="120"/>
      <c r="CUS27" s="120"/>
      <c r="CUT27" s="120"/>
      <c r="CUU27" s="120"/>
      <c r="CUV27" s="120"/>
      <c r="CUW27" s="120"/>
      <c r="CUX27" s="120"/>
      <c r="CUY27" s="120"/>
      <c r="CUZ27" s="120"/>
      <c r="CVA27" s="120"/>
      <c r="CVB27" s="120"/>
      <c r="CVC27" s="120"/>
      <c r="CVD27" s="120"/>
      <c r="CVE27" s="120"/>
      <c r="CVF27" s="120"/>
      <c r="CVG27" s="120"/>
      <c r="CVH27" s="120"/>
      <c r="CVI27" s="120"/>
      <c r="CVJ27" s="120"/>
      <c r="CVK27" s="120"/>
      <c r="CVL27" s="120"/>
      <c r="CVM27" s="120"/>
      <c r="CVN27" s="120"/>
      <c r="CVO27" s="120"/>
      <c r="CVP27" s="120"/>
      <c r="CVQ27" s="120"/>
      <c r="CVR27" s="120"/>
      <c r="CVS27" s="120"/>
      <c r="CVT27" s="120"/>
      <c r="CVU27" s="120"/>
      <c r="CVV27" s="120"/>
      <c r="CVW27" s="120"/>
      <c r="CVX27" s="120"/>
      <c r="CVY27" s="120"/>
      <c r="CVZ27" s="120"/>
      <c r="CWA27" s="120"/>
      <c r="CWB27" s="120"/>
      <c r="CWC27" s="120"/>
      <c r="CWD27" s="120"/>
      <c r="CWE27" s="120"/>
      <c r="CWF27" s="120"/>
      <c r="CWG27" s="120"/>
      <c r="CWH27" s="120"/>
      <c r="CWI27" s="120"/>
      <c r="CWJ27" s="120"/>
      <c r="CWK27" s="120"/>
      <c r="CWL27" s="120"/>
      <c r="CWM27" s="120"/>
      <c r="CWN27" s="120"/>
      <c r="CWO27" s="120"/>
      <c r="CWP27" s="120"/>
      <c r="CWQ27" s="120"/>
      <c r="CWR27" s="120"/>
      <c r="CWS27" s="120"/>
      <c r="CWT27" s="120"/>
      <c r="CWU27" s="120"/>
      <c r="CWV27" s="120"/>
      <c r="CWW27" s="120"/>
    </row>
    <row r="28" spans="1:2649" ht="20.100000000000001" customHeight="1" x14ac:dyDescent="0.2">
      <c r="A28" s="105">
        <v>8</v>
      </c>
      <c r="B28" s="106" t="s">
        <v>80</v>
      </c>
      <c r="C28" s="39">
        <v>14500000000</v>
      </c>
      <c r="D28" s="39">
        <v>11600000000</v>
      </c>
      <c r="E28" s="39">
        <v>16437922557</v>
      </c>
      <c r="F28" s="39">
        <v>13150338046</v>
      </c>
      <c r="G28" s="107">
        <f t="shared" si="4"/>
        <v>113.36498315172415</v>
      </c>
      <c r="H28" s="107">
        <f t="shared" si="5"/>
        <v>113.36498315517241</v>
      </c>
      <c r="I28" s="39">
        <v>7100233790</v>
      </c>
      <c r="J28" s="98">
        <f t="shared" si="7"/>
        <v>231.51241273422914</v>
      </c>
      <c r="K28" s="103">
        <f t="shared" si="10"/>
        <v>-131.51241273422914</v>
      </c>
    </row>
    <row r="29" spans="1:2649" ht="20.100000000000001" customHeight="1" x14ac:dyDescent="0.2">
      <c r="A29" s="105">
        <v>9</v>
      </c>
      <c r="B29" s="106" t="s">
        <v>81</v>
      </c>
      <c r="C29" s="121">
        <v>3000000000</v>
      </c>
      <c r="D29" s="121">
        <v>2000000000</v>
      </c>
      <c r="E29" s="39">
        <f>SUM(E30:E34)</f>
        <v>2623223963</v>
      </c>
      <c r="F29" s="39">
        <f>SUM(F30:F34)</f>
        <v>1840230818</v>
      </c>
      <c r="G29" s="107">
        <f t="shared" si="4"/>
        <v>87.440798766666674</v>
      </c>
      <c r="H29" s="107">
        <f t="shared" si="5"/>
        <v>92.0115409</v>
      </c>
      <c r="I29" s="39">
        <f>SUM(I30:I34)</f>
        <v>3149881880</v>
      </c>
      <c r="J29" s="98">
        <f t="shared" si="7"/>
        <v>83.280074076936501</v>
      </c>
      <c r="K29" s="103">
        <f t="shared" si="10"/>
        <v>16.719925923063499</v>
      </c>
    </row>
    <row r="30" spans="1:2649" ht="14.25" customHeight="1" x14ac:dyDescent="0.2">
      <c r="A30" s="105" t="s">
        <v>174</v>
      </c>
      <c r="B30" s="122" t="s">
        <v>169</v>
      </c>
      <c r="C30" s="39"/>
      <c r="D30" s="39"/>
      <c r="E30" s="39">
        <v>1804353450</v>
      </c>
      <c r="F30" s="39">
        <v>1028674305</v>
      </c>
      <c r="G30" s="107"/>
      <c r="H30" s="107"/>
      <c r="I30" s="39">
        <f>546050000+447400000</f>
        <v>993450000</v>
      </c>
      <c r="J30" s="98">
        <f t="shared" si="7"/>
        <v>181.62498867582667</v>
      </c>
      <c r="K30" s="103">
        <f t="shared" si="10"/>
        <v>-81.624988675826671</v>
      </c>
    </row>
    <row r="31" spans="1:2649" ht="14.25" customHeight="1" x14ac:dyDescent="0.2">
      <c r="A31" s="105" t="s">
        <v>174</v>
      </c>
      <c r="B31" s="122" t="s">
        <v>170</v>
      </c>
      <c r="C31" s="39"/>
      <c r="D31" s="39"/>
      <c r="E31" s="39">
        <v>7314000</v>
      </c>
      <c r="F31" s="39">
        <v>0</v>
      </c>
      <c r="G31" s="107"/>
      <c r="H31" s="107"/>
      <c r="I31" s="39">
        <v>0</v>
      </c>
      <c r="J31" s="98" t="e">
        <f t="shared" si="7"/>
        <v>#DIV/0!</v>
      </c>
      <c r="K31" s="103" t="e">
        <f t="shared" si="10"/>
        <v>#DIV/0!</v>
      </c>
    </row>
    <row r="32" spans="1:2649" ht="14.25" customHeight="1" x14ac:dyDescent="0.2">
      <c r="A32" s="105" t="s">
        <v>174</v>
      </c>
      <c r="B32" s="122" t="s">
        <v>171</v>
      </c>
      <c r="C32" s="39"/>
      <c r="D32" s="39"/>
      <c r="E32" s="39">
        <v>143586932</v>
      </c>
      <c r="F32" s="39">
        <v>143586932</v>
      </c>
      <c r="G32" s="107"/>
      <c r="H32" s="107"/>
      <c r="I32" s="39">
        <f>691459944+108000000</f>
        <v>799459944</v>
      </c>
      <c r="J32" s="98">
        <f t="shared" si="7"/>
        <v>17.960491088719259</v>
      </c>
      <c r="K32" s="103">
        <f t="shared" si="10"/>
        <v>82.039508911280734</v>
      </c>
    </row>
    <row r="33" spans="1:11" ht="14.25" customHeight="1" x14ac:dyDescent="0.2">
      <c r="A33" s="105" t="s">
        <v>174</v>
      </c>
      <c r="B33" s="122" t="s">
        <v>172</v>
      </c>
      <c r="C33" s="39"/>
      <c r="D33" s="39"/>
      <c r="E33" s="39"/>
      <c r="F33" s="39"/>
      <c r="G33" s="107"/>
      <c r="H33" s="107"/>
      <c r="I33" s="39">
        <v>119400000</v>
      </c>
      <c r="J33" s="98">
        <f t="shared" si="7"/>
        <v>0</v>
      </c>
      <c r="K33" s="103">
        <f t="shared" si="10"/>
        <v>100</v>
      </c>
    </row>
    <row r="34" spans="1:11" ht="14.25" customHeight="1" x14ac:dyDescent="0.2">
      <c r="A34" s="105" t="s">
        <v>174</v>
      </c>
      <c r="B34" s="122" t="s">
        <v>173</v>
      </c>
      <c r="C34" s="39"/>
      <c r="D34" s="39"/>
      <c r="E34" s="39">
        <v>667969581</v>
      </c>
      <c r="F34" s="39">
        <v>667969581</v>
      </c>
      <c r="G34" s="107"/>
      <c r="H34" s="107"/>
      <c r="I34" s="39">
        <f>1187571936+50000000</f>
        <v>1237571936</v>
      </c>
      <c r="J34" s="98">
        <f t="shared" si="7"/>
        <v>53.974202352953156</v>
      </c>
      <c r="K34" s="103">
        <f t="shared" si="10"/>
        <v>46.025797647046844</v>
      </c>
    </row>
    <row r="35" spans="1:11" s="124" customFormat="1" ht="17.25" customHeight="1" x14ac:dyDescent="0.2">
      <c r="A35" s="99" t="s">
        <v>17</v>
      </c>
      <c r="B35" s="123" t="s">
        <v>175</v>
      </c>
      <c r="C35" s="104"/>
      <c r="D35" s="104"/>
      <c r="E35" s="104">
        <v>0</v>
      </c>
      <c r="F35" s="104">
        <v>0</v>
      </c>
      <c r="G35" s="102"/>
      <c r="H35" s="102"/>
      <c r="I35" s="104">
        <v>0</v>
      </c>
      <c r="J35" s="98" t="e">
        <f t="shared" si="7"/>
        <v>#DIV/0!</v>
      </c>
      <c r="K35" s="103" t="e">
        <f t="shared" si="10"/>
        <v>#DIV/0!</v>
      </c>
    </row>
    <row r="36" spans="1:11" ht="20.100000000000001" customHeight="1" x14ac:dyDescent="0.2">
      <c r="A36" s="99" t="s">
        <v>8</v>
      </c>
      <c r="B36" s="100" t="s">
        <v>82</v>
      </c>
      <c r="C36" s="125"/>
      <c r="D36" s="125"/>
      <c r="E36" s="125">
        <v>0</v>
      </c>
      <c r="F36" s="125">
        <v>0</v>
      </c>
      <c r="G36" s="102"/>
      <c r="H36" s="102"/>
      <c r="I36" s="125">
        <v>0</v>
      </c>
      <c r="J36" s="98" t="e">
        <f t="shared" si="7"/>
        <v>#DIV/0!</v>
      </c>
      <c r="K36" s="103" t="e">
        <f t="shared" si="10"/>
        <v>#DIV/0!</v>
      </c>
    </row>
    <row r="37" spans="1:11" ht="25.5" x14ac:dyDescent="0.2">
      <c r="A37" s="99" t="s">
        <v>35</v>
      </c>
      <c r="B37" s="100" t="s">
        <v>83</v>
      </c>
      <c r="C37" s="104"/>
      <c r="D37" s="104"/>
      <c r="E37" s="104">
        <v>61115913309</v>
      </c>
      <c r="F37" s="104">
        <v>61115913309</v>
      </c>
      <c r="G37" s="102"/>
      <c r="H37" s="102"/>
      <c r="I37" s="104">
        <v>68458152929</v>
      </c>
      <c r="J37" s="98">
        <f t="shared" si="7"/>
        <v>89.274849954519141</v>
      </c>
      <c r="K37" s="103">
        <f t="shared" si="10"/>
        <v>10.725150045480859</v>
      </c>
    </row>
    <row r="38" spans="1:11" ht="27.75" customHeight="1" x14ac:dyDescent="0.2">
      <c r="A38" s="99" t="s">
        <v>36</v>
      </c>
      <c r="B38" s="100" t="s">
        <v>176</v>
      </c>
      <c r="C38" s="125">
        <v>776980215000</v>
      </c>
      <c r="D38" s="125">
        <v>776980215000</v>
      </c>
      <c r="E38" s="125">
        <v>917293190000</v>
      </c>
      <c r="F38" s="125">
        <v>917293190000</v>
      </c>
      <c r="G38" s="102">
        <f t="shared" si="4"/>
        <v>118.05875777673438</v>
      </c>
      <c r="H38" s="102">
        <f t="shared" si="5"/>
        <v>118.05875777673438</v>
      </c>
      <c r="I38" s="125">
        <v>591477327835</v>
      </c>
      <c r="J38" s="98">
        <f t="shared" si="7"/>
        <v>155.08509740476316</v>
      </c>
      <c r="K38" s="103">
        <f t="shared" si="10"/>
        <v>-55.085097404763161</v>
      </c>
    </row>
    <row r="39" spans="1:11" ht="22.5" customHeight="1" x14ac:dyDescent="0.2">
      <c r="A39" s="99" t="s">
        <v>40</v>
      </c>
      <c r="B39" s="100" t="s">
        <v>177</v>
      </c>
      <c r="C39" s="104"/>
      <c r="D39" s="104"/>
      <c r="E39" s="104">
        <v>22042980002</v>
      </c>
      <c r="F39" s="104"/>
      <c r="G39" s="102"/>
      <c r="H39" s="102"/>
      <c r="I39" s="104">
        <v>1279434825</v>
      </c>
      <c r="J39" s="98">
        <f t="shared" si="7"/>
        <v>1722.86853314314</v>
      </c>
      <c r="K39" s="103">
        <f t="shared" si="10"/>
        <v>-1622.86853314314</v>
      </c>
    </row>
    <row r="42" spans="1:11" x14ac:dyDescent="0.2">
      <c r="F42" s="103"/>
    </row>
  </sheetData>
  <mergeCells count="10">
    <mergeCell ref="I6:J6"/>
    <mergeCell ref="A1:H1"/>
    <mergeCell ref="A2:H2"/>
    <mergeCell ref="A3:H3"/>
    <mergeCell ref="A4:H4"/>
    <mergeCell ref="A5:A6"/>
    <mergeCell ref="B5:B6"/>
    <mergeCell ref="C5:D5"/>
    <mergeCell ref="E5:F5"/>
    <mergeCell ref="G5:H5"/>
  </mergeCells>
  <pageMargins left="0.31496062992125984" right="0.11811023622047245" top="0.35433070866141736" bottom="0.35433070866141736"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150"/>
  <sheetViews>
    <sheetView tabSelected="1" workbookViewId="0">
      <pane ySplit="5" topLeftCell="A147" activePane="bottomLeft" state="frozen"/>
      <selection pane="bottomLeft" activeCell="Q109" sqref="Q109"/>
    </sheetView>
  </sheetViews>
  <sheetFormatPr defaultColWidth="9.140625" defaultRowHeight="15" x14ac:dyDescent="0.25"/>
  <cols>
    <col min="1" max="1" width="5.140625" style="30" customWidth="1"/>
    <col min="2" max="2" width="47.42578125" style="30" customWidth="1"/>
    <col min="3" max="3" width="14.42578125" style="30" customWidth="1"/>
    <col min="4" max="4" width="16.140625" style="30" customWidth="1"/>
    <col min="5" max="5" width="8.7109375" style="30" customWidth="1"/>
    <col min="6" max="6" width="17.28515625" style="30" hidden="1" customWidth="1"/>
    <col min="7" max="7" width="17.28515625" style="75" hidden="1" customWidth="1"/>
    <col min="8" max="8" width="27.5703125" style="29" hidden="1" customWidth="1"/>
    <col min="9" max="9" width="17.140625" style="30" hidden="1" customWidth="1"/>
    <col min="10" max="10" width="16.28515625" style="30" hidden="1" customWidth="1"/>
    <col min="11" max="11" width="17" style="30" hidden="1" customWidth="1"/>
    <col min="12" max="12" width="17.5703125" style="30" hidden="1" customWidth="1"/>
    <col min="13" max="16384" width="9.140625" style="30"/>
  </cols>
  <sheetData>
    <row r="1" spans="1:9" ht="23.25" customHeight="1" x14ac:dyDescent="0.25">
      <c r="A1" s="180" t="s">
        <v>193</v>
      </c>
      <c r="B1" s="180"/>
      <c r="C1" s="180"/>
      <c r="D1" s="180"/>
      <c r="E1" s="180"/>
    </row>
    <row r="2" spans="1:9" ht="15.75" x14ac:dyDescent="0.25">
      <c r="A2" s="181" t="s">
        <v>204</v>
      </c>
      <c r="B2" s="181"/>
      <c r="C2" s="181"/>
      <c r="D2" s="181"/>
      <c r="E2" s="181"/>
    </row>
    <row r="3" spans="1:9" x14ac:dyDescent="0.25">
      <c r="A3" s="182" t="str">
        <f>'B 48'!A3:F3</f>
        <v>(Kèm theo Báo cáo số:        /BC-UBND, ngày        /6/2023 của UBND huyện Mường Tè)</v>
      </c>
      <c r="B3" s="182"/>
      <c r="C3" s="182"/>
      <c r="D3" s="182"/>
      <c r="E3" s="182"/>
    </row>
    <row r="4" spans="1:9" x14ac:dyDescent="0.25">
      <c r="A4" s="183" t="s">
        <v>89</v>
      </c>
      <c r="B4" s="183"/>
      <c r="C4" s="183"/>
      <c r="D4" s="183"/>
      <c r="E4" s="183"/>
    </row>
    <row r="5" spans="1:9" ht="39.75" customHeight="1" x14ac:dyDescent="0.25">
      <c r="A5" s="21" t="s">
        <v>0</v>
      </c>
      <c r="B5" s="21" t="s">
        <v>1</v>
      </c>
      <c r="C5" s="21" t="s">
        <v>2</v>
      </c>
      <c r="D5" s="21" t="s">
        <v>3</v>
      </c>
      <c r="E5" s="21" t="s">
        <v>49</v>
      </c>
      <c r="F5" s="29" t="s">
        <v>182</v>
      </c>
      <c r="G5" s="76"/>
    </row>
    <row r="6" spans="1:9" x14ac:dyDescent="0.25">
      <c r="A6" s="21" t="s">
        <v>7</v>
      </c>
      <c r="B6" s="21" t="s">
        <v>8</v>
      </c>
      <c r="C6" s="21">
        <v>1</v>
      </c>
      <c r="D6" s="21">
        <v>2</v>
      </c>
      <c r="E6" s="21" t="s">
        <v>91</v>
      </c>
      <c r="F6" s="32" t="s">
        <v>185</v>
      </c>
      <c r="G6" s="77" t="s">
        <v>186</v>
      </c>
      <c r="H6" s="29">
        <f>D7-'[1]B. 60'!$F$10</f>
        <v>315308295282</v>
      </c>
    </row>
    <row r="7" spans="1:9" ht="20.100000000000001" customHeight="1" x14ac:dyDescent="0.25">
      <c r="A7" s="22"/>
      <c r="B7" s="41" t="s">
        <v>92</v>
      </c>
      <c r="C7" s="24">
        <f>C8+C41+C143+C146-C147</f>
        <v>830980215000</v>
      </c>
      <c r="D7" s="24">
        <f>D8+D41+D143+D146</f>
        <v>1041503145299</v>
      </c>
      <c r="E7" s="31">
        <f>D7/C7*100</f>
        <v>125.33428913214257</v>
      </c>
      <c r="F7" s="29">
        <v>713600729687</v>
      </c>
      <c r="G7" s="64">
        <f>D7/F7*100</f>
        <v>145.95040363198964</v>
      </c>
    </row>
    <row r="8" spans="1:9" ht="20.100000000000001" customHeight="1" x14ac:dyDescent="0.25">
      <c r="A8" s="22" t="s">
        <v>7</v>
      </c>
      <c r="B8" s="41" t="s">
        <v>93</v>
      </c>
      <c r="C8" s="24">
        <f>C9+C37+C40</f>
        <v>558584000000</v>
      </c>
      <c r="D8" s="24">
        <f>D9+D37+D40</f>
        <v>541572741022</v>
      </c>
      <c r="E8" s="31">
        <f t="shared" ref="E8:E68" si="0">D8/C8*100</f>
        <v>96.954574606863062</v>
      </c>
      <c r="F8" s="29">
        <v>517436155734</v>
      </c>
      <c r="G8" s="64">
        <f t="shared" ref="G8:G68" si="1">D8/F8*100</f>
        <v>104.6646499322726</v>
      </c>
      <c r="H8" s="29">
        <f>D8+D41</f>
        <v>672387150215</v>
      </c>
    </row>
    <row r="9" spans="1:9" ht="20.100000000000001" customHeight="1" x14ac:dyDescent="0.25">
      <c r="A9" s="22" t="s">
        <v>12</v>
      </c>
      <c r="B9" s="41" t="s">
        <v>29</v>
      </c>
      <c r="C9" s="24">
        <f>C10+C22+C27+C32</f>
        <v>37665000000</v>
      </c>
      <c r="D9" s="24">
        <f>D10+D22+D27+D32</f>
        <v>36089114891</v>
      </c>
      <c r="E9" s="31">
        <f t="shared" si="0"/>
        <v>95.816049093322704</v>
      </c>
      <c r="F9" s="29">
        <v>41465152092</v>
      </c>
      <c r="G9" s="64">
        <f t="shared" si="1"/>
        <v>87.034806506745653</v>
      </c>
      <c r="H9" s="29" t="e">
        <f>D9+D44+D60+D50+D73+#REF!+#REF!+#REF!+#REF!</f>
        <v>#REF!</v>
      </c>
    </row>
    <row r="10" spans="1:9" ht="20.100000000000001" customHeight="1" x14ac:dyDescent="0.25">
      <c r="A10" s="22">
        <v>1</v>
      </c>
      <c r="B10" s="41" t="s">
        <v>118</v>
      </c>
      <c r="C10" s="24">
        <f>C11+C17</f>
        <v>37665000000</v>
      </c>
      <c r="D10" s="24">
        <f>D11+D17</f>
        <v>34372972942</v>
      </c>
      <c r="E10" s="31">
        <f t="shared" si="0"/>
        <v>91.259718417629102</v>
      </c>
      <c r="F10" s="29">
        <v>34869196065</v>
      </c>
      <c r="G10" s="64">
        <f t="shared" si="1"/>
        <v>98.576901164927961</v>
      </c>
      <c r="H10" s="29" t="e">
        <f>D37+D40+D47+D64+D54+#REF!+#REF!+#REF!+#REF!+#REF!+#REF!+D70+#REF!+#REF!+#REF!+#REF!+#REF!+#REF!+D89+D78+D83</f>
        <v>#REF!</v>
      </c>
    </row>
    <row r="11" spans="1:9" ht="20.100000000000001" customHeight="1" x14ac:dyDescent="0.25">
      <c r="A11" s="22" t="s">
        <v>84</v>
      </c>
      <c r="B11" s="41" t="s">
        <v>125</v>
      </c>
      <c r="C11" s="24">
        <f>C12</f>
        <v>26065000000</v>
      </c>
      <c r="D11" s="24">
        <f>D12</f>
        <v>26065000000</v>
      </c>
      <c r="E11" s="31">
        <f t="shared" si="0"/>
        <v>100</v>
      </c>
      <c r="F11" s="29">
        <v>27290884000</v>
      </c>
      <c r="G11" s="64">
        <f t="shared" si="1"/>
        <v>95.508082479116467</v>
      </c>
      <c r="I11" s="29">
        <f>C7-'B50'!D8</f>
        <v>0</v>
      </c>
    </row>
    <row r="12" spans="1:9" ht="20.100000000000001" customHeight="1" x14ac:dyDescent="0.25">
      <c r="A12" s="25" t="s">
        <v>126</v>
      </c>
      <c r="B12" s="42" t="s">
        <v>122</v>
      </c>
      <c r="C12" s="28">
        <f>SUM(C13:C16)</f>
        <v>26065000000</v>
      </c>
      <c r="D12" s="28">
        <f>SUM(D13:D16)</f>
        <v>26065000000</v>
      </c>
      <c r="E12" s="43">
        <f t="shared" si="0"/>
        <v>100</v>
      </c>
      <c r="F12" s="30">
        <v>27290884000</v>
      </c>
      <c r="G12" s="64">
        <f t="shared" si="1"/>
        <v>95.508082479116467</v>
      </c>
    </row>
    <row r="13" spans="1:9" ht="20.100000000000001" customHeight="1" x14ac:dyDescent="0.25">
      <c r="A13" s="44" t="s">
        <v>14</v>
      </c>
      <c r="B13" s="45" t="s">
        <v>119</v>
      </c>
      <c r="C13" s="28">
        <v>12507113000</v>
      </c>
      <c r="D13" s="28">
        <v>12507113000</v>
      </c>
      <c r="E13" s="43">
        <f t="shared" si="0"/>
        <v>100</v>
      </c>
      <c r="F13" s="29">
        <v>9524816000</v>
      </c>
      <c r="G13" s="64">
        <f t="shared" si="1"/>
        <v>131.31080957364424</v>
      </c>
    </row>
    <row r="14" spans="1:9" ht="20.100000000000001" customHeight="1" x14ac:dyDescent="0.25">
      <c r="A14" s="44" t="s">
        <v>14</v>
      </c>
      <c r="B14" s="45" t="s">
        <v>128</v>
      </c>
      <c r="C14" s="28">
        <v>246250000</v>
      </c>
      <c r="D14" s="28">
        <v>246250000</v>
      </c>
      <c r="E14" s="43">
        <f t="shared" ref="E14" si="2">D14/C14*100</f>
        <v>100</v>
      </c>
      <c r="F14" s="29">
        <v>9524816000</v>
      </c>
      <c r="G14" s="64">
        <f t="shared" ref="G14" si="3">D14/F14*100</f>
        <v>2.585351780023887</v>
      </c>
    </row>
    <row r="15" spans="1:9" ht="20.100000000000001" customHeight="1" x14ac:dyDescent="0.25">
      <c r="A15" s="25" t="s">
        <v>14</v>
      </c>
      <c r="B15" s="45" t="s">
        <v>113</v>
      </c>
      <c r="C15" s="28">
        <v>9601637000</v>
      </c>
      <c r="D15" s="28">
        <v>9601637000</v>
      </c>
      <c r="E15" s="43">
        <f t="shared" si="0"/>
        <v>100</v>
      </c>
      <c r="F15" s="29">
        <v>14276068000</v>
      </c>
      <c r="G15" s="64">
        <f t="shared" si="1"/>
        <v>67.256873531283262</v>
      </c>
    </row>
    <row r="16" spans="1:9" ht="27" customHeight="1" x14ac:dyDescent="0.25">
      <c r="A16" s="25" t="s">
        <v>14</v>
      </c>
      <c r="B16" s="45" t="s">
        <v>120</v>
      </c>
      <c r="C16" s="28">
        <v>3710000000</v>
      </c>
      <c r="D16" s="28">
        <v>3710000000</v>
      </c>
      <c r="E16" s="43"/>
      <c r="F16" s="29">
        <v>3490000000</v>
      </c>
      <c r="G16" s="64">
        <f t="shared" si="1"/>
        <v>106.30372492836678</v>
      </c>
    </row>
    <row r="17" spans="1:8" s="33" customFormat="1" ht="20.100000000000001" customHeight="1" x14ac:dyDescent="0.25">
      <c r="A17" s="22" t="s">
        <v>127</v>
      </c>
      <c r="B17" s="41" t="s">
        <v>95</v>
      </c>
      <c r="C17" s="24">
        <f>C18</f>
        <v>11600000000</v>
      </c>
      <c r="D17" s="24">
        <f>D18</f>
        <v>8307972942</v>
      </c>
      <c r="E17" s="31">
        <f t="shared" si="0"/>
        <v>71.620456396551731</v>
      </c>
      <c r="F17" s="32">
        <v>7578312065</v>
      </c>
      <c r="G17" s="78">
        <f t="shared" si="1"/>
        <v>109.62827699283983</v>
      </c>
      <c r="H17" s="32"/>
    </row>
    <row r="18" spans="1:8" ht="20.100000000000001" customHeight="1" x14ac:dyDescent="0.25">
      <c r="A18" s="25" t="s">
        <v>126</v>
      </c>
      <c r="B18" s="45" t="s">
        <v>122</v>
      </c>
      <c r="C18" s="28">
        <f>C19+C20+C21</f>
        <v>11600000000</v>
      </c>
      <c r="D18" s="28">
        <f>D19+D20+D21</f>
        <v>8307972942</v>
      </c>
      <c r="E18" s="43">
        <f t="shared" si="0"/>
        <v>71.620456396551731</v>
      </c>
      <c r="F18" s="30">
        <v>7578312065</v>
      </c>
      <c r="G18" s="64">
        <f t="shared" si="1"/>
        <v>109.62827699283983</v>
      </c>
    </row>
    <row r="19" spans="1:8" ht="20.100000000000001" hidden="1" customHeight="1" x14ac:dyDescent="0.25">
      <c r="A19" s="25" t="s">
        <v>123</v>
      </c>
      <c r="B19" s="45" t="s">
        <v>119</v>
      </c>
      <c r="C19" s="28"/>
      <c r="D19" s="28"/>
      <c r="E19" s="43" t="e">
        <f t="shared" si="0"/>
        <v>#DIV/0!</v>
      </c>
      <c r="F19" s="30">
        <v>1453357000</v>
      </c>
      <c r="G19" s="64">
        <f t="shared" si="1"/>
        <v>0</v>
      </c>
    </row>
    <row r="20" spans="1:8" ht="20.100000000000001" customHeight="1" x14ac:dyDescent="0.25">
      <c r="A20" s="44" t="s">
        <v>14</v>
      </c>
      <c r="B20" s="45" t="s">
        <v>113</v>
      </c>
      <c r="C20" s="28">
        <v>11600000000</v>
      </c>
      <c r="D20" s="28">
        <v>8307972942</v>
      </c>
      <c r="E20" s="43">
        <f t="shared" si="0"/>
        <v>71.620456396551731</v>
      </c>
      <c r="F20" s="29">
        <v>5486881065</v>
      </c>
      <c r="G20" s="64">
        <f t="shared" si="1"/>
        <v>151.41521829214281</v>
      </c>
    </row>
    <row r="21" spans="1:8" ht="26.25" hidden="1" customHeight="1" x14ac:dyDescent="0.25">
      <c r="A21" s="44" t="s">
        <v>14</v>
      </c>
      <c r="B21" s="45" t="s">
        <v>120</v>
      </c>
      <c r="C21" s="28"/>
      <c r="D21" s="28"/>
      <c r="E21" s="43" t="e">
        <f t="shared" ref="E21" si="4">D21/C21*100</f>
        <v>#DIV/0!</v>
      </c>
      <c r="F21" s="29">
        <v>638074000</v>
      </c>
      <c r="G21" s="64">
        <f t="shared" si="1"/>
        <v>0</v>
      </c>
    </row>
    <row r="22" spans="1:8" s="33" customFormat="1" ht="20.100000000000001" customHeight="1" x14ac:dyDescent="0.25">
      <c r="A22" s="46">
        <v>2</v>
      </c>
      <c r="B22" s="41" t="s">
        <v>124</v>
      </c>
      <c r="C22" s="24">
        <f>C23</f>
        <v>0</v>
      </c>
      <c r="D22" s="24">
        <f>D23</f>
        <v>1388211949</v>
      </c>
      <c r="E22" s="31"/>
      <c r="F22" s="32">
        <v>5833414356</v>
      </c>
      <c r="G22" s="78">
        <f t="shared" si="1"/>
        <v>23.797588586727851</v>
      </c>
      <c r="H22" s="32"/>
    </row>
    <row r="23" spans="1:8" ht="20.100000000000001" customHeight="1" x14ac:dyDescent="0.25">
      <c r="A23" s="44" t="s">
        <v>121</v>
      </c>
      <c r="B23" s="47" t="s">
        <v>122</v>
      </c>
      <c r="C23" s="28"/>
      <c r="D23" s="28">
        <f>D24+D25+D26</f>
        <v>1388211949</v>
      </c>
      <c r="E23" s="43"/>
      <c r="F23" s="29">
        <v>5833414356</v>
      </c>
      <c r="G23" s="64">
        <f t="shared" si="1"/>
        <v>23.797588586727851</v>
      </c>
    </row>
    <row r="24" spans="1:8" ht="20.100000000000001" customHeight="1" x14ac:dyDescent="0.25">
      <c r="A24" s="44" t="s">
        <v>14</v>
      </c>
      <c r="B24" s="45" t="s">
        <v>119</v>
      </c>
      <c r="C24" s="28"/>
      <c r="D24" s="28">
        <v>615301000</v>
      </c>
      <c r="E24" s="43"/>
      <c r="F24" s="29">
        <v>1050000000</v>
      </c>
      <c r="G24" s="64">
        <f t="shared" si="1"/>
        <v>58.600095238095243</v>
      </c>
    </row>
    <row r="25" spans="1:8" ht="20.100000000000001" hidden="1" customHeight="1" x14ac:dyDescent="0.25">
      <c r="A25" s="44" t="s">
        <v>14</v>
      </c>
      <c r="B25" s="45" t="s">
        <v>128</v>
      </c>
      <c r="C25" s="28"/>
      <c r="D25" s="28"/>
      <c r="E25" s="43"/>
      <c r="F25" s="29">
        <v>73820000</v>
      </c>
      <c r="G25" s="64">
        <f t="shared" si="1"/>
        <v>0</v>
      </c>
    </row>
    <row r="26" spans="1:8" ht="20.100000000000001" customHeight="1" x14ac:dyDescent="0.25">
      <c r="A26" s="44" t="s">
        <v>129</v>
      </c>
      <c r="B26" s="45" t="s">
        <v>113</v>
      </c>
      <c r="C26" s="28"/>
      <c r="D26" s="28">
        <v>772910949</v>
      </c>
      <c r="E26" s="43"/>
      <c r="F26" s="29">
        <v>4709594356</v>
      </c>
      <c r="G26" s="64">
        <f t="shared" si="1"/>
        <v>16.411412333533889</v>
      </c>
    </row>
    <row r="27" spans="1:8" s="33" customFormat="1" ht="20.100000000000001" hidden="1" customHeight="1" x14ac:dyDescent="0.25">
      <c r="A27" s="46">
        <v>3</v>
      </c>
      <c r="B27" s="41" t="s">
        <v>187</v>
      </c>
      <c r="C27" s="24">
        <f>C28</f>
        <v>0</v>
      </c>
      <c r="D27" s="24">
        <f>D28</f>
        <v>0</v>
      </c>
      <c r="E27" s="31"/>
      <c r="F27" s="32">
        <v>648606000</v>
      </c>
      <c r="G27" s="78">
        <f t="shared" ref="G27:G31" si="5">D27/F27*100</f>
        <v>0</v>
      </c>
      <c r="H27" s="32"/>
    </row>
    <row r="28" spans="1:8" ht="20.100000000000001" hidden="1" customHeight="1" x14ac:dyDescent="0.25">
      <c r="A28" s="44" t="s">
        <v>126</v>
      </c>
      <c r="B28" s="47" t="s">
        <v>122</v>
      </c>
      <c r="C28" s="28">
        <f>C31</f>
        <v>0</v>
      </c>
      <c r="D28" s="28">
        <f>D29+D30+D31</f>
        <v>0</v>
      </c>
      <c r="E28" s="43"/>
      <c r="F28" s="29">
        <v>648606000</v>
      </c>
      <c r="G28" s="64">
        <f t="shared" si="5"/>
        <v>0</v>
      </c>
    </row>
    <row r="29" spans="1:8" ht="20.100000000000001" hidden="1" customHeight="1" x14ac:dyDescent="0.25">
      <c r="A29" s="44" t="s">
        <v>14</v>
      </c>
      <c r="B29" s="45" t="s">
        <v>119</v>
      </c>
      <c r="C29" s="28"/>
      <c r="D29" s="28"/>
      <c r="E29" s="43"/>
      <c r="F29" s="29"/>
      <c r="G29" s="64" t="e">
        <f t="shared" si="5"/>
        <v>#DIV/0!</v>
      </c>
    </row>
    <row r="30" spans="1:8" ht="20.100000000000001" hidden="1" customHeight="1" x14ac:dyDescent="0.25">
      <c r="A30" s="44" t="s">
        <v>14</v>
      </c>
      <c r="B30" s="45" t="s">
        <v>128</v>
      </c>
      <c r="C30" s="28"/>
      <c r="D30" s="28"/>
      <c r="E30" s="43"/>
      <c r="F30" s="29"/>
      <c r="G30" s="64" t="e">
        <f t="shared" si="5"/>
        <v>#DIV/0!</v>
      </c>
    </row>
    <row r="31" spans="1:8" ht="20.100000000000001" hidden="1" customHeight="1" x14ac:dyDescent="0.25">
      <c r="A31" s="44" t="s">
        <v>129</v>
      </c>
      <c r="B31" s="45" t="s">
        <v>113</v>
      </c>
      <c r="C31" s="28"/>
      <c r="D31" s="28"/>
      <c r="E31" s="43"/>
      <c r="F31" s="29">
        <v>648606000</v>
      </c>
      <c r="G31" s="64">
        <f t="shared" si="5"/>
        <v>0</v>
      </c>
    </row>
    <row r="32" spans="1:8" s="33" customFormat="1" ht="20.100000000000001" customHeight="1" x14ac:dyDescent="0.25">
      <c r="A32" s="46">
        <v>3</v>
      </c>
      <c r="B32" s="41" t="s">
        <v>205</v>
      </c>
      <c r="C32" s="24">
        <f>C33</f>
        <v>0</v>
      </c>
      <c r="D32" s="24">
        <f>D33</f>
        <v>327930000</v>
      </c>
      <c r="E32" s="31"/>
      <c r="F32" s="32">
        <v>113935671</v>
      </c>
      <c r="G32" s="78">
        <f t="shared" ref="G32:G36" si="6">D32/F32*100</f>
        <v>287.82030870735821</v>
      </c>
      <c r="H32" s="32"/>
    </row>
    <row r="33" spans="1:12" ht="20.100000000000001" customHeight="1" x14ac:dyDescent="0.25">
      <c r="A33" s="44" t="s">
        <v>126</v>
      </c>
      <c r="B33" s="47" t="s">
        <v>122</v>
      </c>
      <c r="C33" s="28">
        <f>C36</f>
        <v>0</v>
      </c>
      <c r="D33" s="28">
        <f>D34+D35+D36</f>
        <v>327930000</v>
      </c>
      <c r="E33" s="43"/>
      <c r="F33" s="29">
        <v>113935671</v>
      </c>
      <c r="G33" s="64">
        <f t="shared" si="6"/>
        <v>287.82030870735821</v>
      </c>
    </row>
    <row r="34" spans="1:12" ht="20.100000000000001" hidden="1" customHeight="1" x14ac:dyDescent="0.25">
      <c r="A34" s="44" t="s">
        <v>14</v>
      </c>
      <c r="B34" s="45" t="s">
        <v>119</v>
      </c>
      <c r="C34" s="28"/>
      <c r="D34" s="28"/>
      <c r="E34" s="43"/>
      <c r="F34" s="29"/>
      <c r="G34" s="64" t="e">
        <f t="shared" si="6"/>
        <v>#DIV/0!</v>
      </c>
    </row>
    <row r="35" spans="1:12" ht="20.100000000000001" hidden="1" customHeight="1" x14ac:dyDescent="0.25">
      <c r="A35" s="44" t="s">
        <v>14</v>
      </c>
      <c r="B35" s="45" t="s">
        <v>128</v>
      </c>
      <c r="C35" s="28"/>
      <c r="D35" s="28"/>
      <c r="E35" s="43"/>
      <c r="F35" s="29"/>
      <c r="G35" s="64" t="e">
        <f t="shared" si="6"/>
        <v>#DIV/0!</v>
      </c>
    </row>
    <row r="36" spans="1:12" ht="20.100000000000001" customHeight="1" x14ac:dyDescent="0.25">
      <c r="A36" s="44" t="s">
        <v>129</v>
      </c>
      <c r="B36" s="45" t="s">
        <v>113</v>
      </c>
      <c r="C36" s="28"/>
      <c r="D36" s="28">
        <v>327930000</v>
      </c>
      <c r="E36" s="43"/>
      <c r="F36" s="29">
        <v>113935671</v>
      </c>
      <c r="G36" s="64">
        <f t="shared" si="6"/>
        <v>287.82030870735821</v>
      </c>
    </row>
    <row r="37" spans="1:12" ht="20.100000000000001" customHeight="1" x14ac:dyDescent="0.25">
      <c r="A37" s="21" t="s">
        <v>17</v>
      </c>
      <c r="B37" s="23" t="s">
        <v>30</v>
      </c>
      <c r="C37" s="24">
        <v>520919000000</v>
      </c>
      <c r="D37" s="24">
        <v>505483626131</v>
      </c>
      <c r="E37" s="31">
        <f t="shared" si="0"/>
        <v>97.036895588565599</v>
      </c>
      <c r="F37" s="29">
        <v>475971003642</v>
      </c>
      <c r="G37" s="64">
        <f>D37/F37*100</f>
        <v>106.20050848963014</v>
      </c>
      <c r="H37" s="29">
        <v>8356517000</v>
      </c>
      <c r="I37" s="29">
        <f>'[2]Bieu 62 (2)'!$Q$934+'[2]Bieu 62 (2)'!$Q$67</f>
        <v>520919000000</v>
      </c>
    </row>
    <row r="38" spans="1:12" ht="20.100000000000001" customHeight="1" x14ac:dyDescent="0.25">
      <c r="A38" s="27"/>
      <c r="B38" s="48" t="s">
        <v>98</v>
      </c>
      <c r="C38" s="28"/>
      <c r="D38" s="28"/>
      <c r="E38" s="43"/>
      <c r="F38" s="29"/>
      <c r="G38" s="64" t="e">
        <f t="shared" si="1"/>
        <v>#DIV/0!</v>
      </c>
      <c r="I38" s="179" t="s">
        <v>236</v>
      </c>
      <c r="J38" s="179"/>
      <c r="K38" s="179" t="s">
        <v>237</v>
      </c>
      <c r="L38" s="179"/>
    </row>
    <row r="39" spans="1:12" s="53" customFormat="1" ht="20.100000000000001" customHeight="1" x14ac:dyDescent="0.25">
      <c r="A39" s="49">
        <v>1</v>
      </c>
      <c r="B39" s="48" t="s">
        <v>94</v>
      </c>
      <c r="C39" s="50">
        <v>310252000000</v>
      </c>
      <c r="D39" s="50">
        <v>304864320033</v>
      </c>
      <c r="E39" s="51">
        <f t="shared" si="0"/>
        <v>98.263450367120925</v>
      </c>
      <c r="F39" s="52">
        <v>293566336598</v>
      </c>
      <c r="G39" s="79">
        <f t="shared" si="1"/>
        <v>103.84852826312681</v>
      </c>
      <c r="H39" s="52" t="s">
        <v>236</v>
      </c>
      <c r="I39" s="53" t="s">
        <v>234</v>
      </c>
      <c r="J39" s="53" t="s">
        <v>235</v>
      </c>
      <c r="K39" s="53" t="s">
        <v>234</v>
      </c>
      <c r="L39" s="53" t="s">
        <v>235</v>
      </c>
    </row>
    <row r="40" spans="1:12" s="33" customFormat="1" ht="20.100000000000001" hidden="1" customHeight="1" x14ac:dyDescent="0.25">
      <c r="A40" s="21" t="s">
        <v>21</v>
      </c>
      <c r="B40" s="23" t="s">
        <v>178</v>
      </c>
      <c r="C40" s="24">
        <f>5559000000-5559000000</f>
        <v>0</v>
      </c>
      <c r="D40" s="24">
        <f>4129042500-4129042500</f>
        <v>0</v>
      </c>
      <c r="E40" s="31" t="e">
        <f t="shared" si="0"/>
        <v>#DIV/0!</v>
      </c>
      <c r="F40" s="32">
        <v>0</v>
      </c>
      <c r="G40" s="78" t="e">
        <f t="shared" si="1"/>
        <v>#DIV/0!</v>
      </c>
      <c r="H40" s="32"/>
    </row>
    <row r="41" spans="1:12" ht="20.100000000000001" customHeight="1" x14ac:dyDescent="0.25">
      <c r="A41" s="54" t="s">
        <v>8</v>
      </c>
      <c r="B41" s="55" t="s">
        <v>100</v>
      </c>
      <c r="C41" s="24">
        <f>C42+C68</f>
        <v>272396215000</v>
      </c>
      <c r="D41" s="24">
        <f>D42+D68</f>
        <v>130814409193</v>
      </c>
      <c r="E41" s="43">
        <f t="shared" si="0"/>
        <v>48.023578151774245</v>
      </c>
      <c r="F41" s="29">
        <v>28433450911</v>
      </c>
      <c r="G41" s="64">
        <f t="shared" si="1"/>
        <v>460.07222128071714</v>
      </c>
      <c r="H41" s="133" t="s">
        <v>119</v>
      </c>
      <c r="I41" s="134">
        <f>C65</f>
        <v>3145000000</v>
      </c>
      <c r="J41" s="134">
        <f>D65</f>
        <v>2637584000</v>
      </c>
      <c r="K41" s="29">
        <f>C45+C51+C61</f>
        <v>17442000000</v>
      </c>
      <c r="L41" s="29">
        <f>D45+D51+D61</f>
        <v>10617819000</v>
      </c>
    </row>
    <row r="42" spans="1:12" ht="20.100000000000001" customHeight="1" x14ac:dyDescent="0.25">
      <c r="A42" s="54" t="s">
        <v>12</v>
      </c>
      <c r="B42" s="55" t="s">
        <v>32</v>
      </c>
      <c r="C42" s="24">
        <f>C43+C49+C59</f>
        <v>236940000000</v>
      </c>
      <c r="D42" s="24">
        <f>D43+D49+D59</f>
        <v>97713525493</v>
      </c>
      <c r="E42" s="43">
        <f t="shared" si="0"/>
        <v>41.239776100700595</v>
      </c>
      <c r="F42" s="29">
        <v>11800218961</v>
      </c>
      <c r="G42" s="64">
        <f t="shared" si="1"/>
        <v>828.065358922114</v>
      </c>
      <c r="H42" s="133" t="s">
        <v>128</v>
      </c>
      <c r="I42" s="134">
        <f>C58+C66+C132</f>
        <v>2752000000</v>
      </c>
      <c r="J42" s="134">
        <f>D58+D66+D132</f>
        <v>1171347000</v>
      </c>
      <c r="K42" s="29">
        <f>C52+C62</f>
        <v>4099000000</v>
      </c>
      <c r="L42" s="29">
        <f>D52+D62</f>
        <v>1541463000</v>
      </c>
    </row>
    <row r="43" spans="1:12" s="33" customFormat="1" ht="20.100000000000001" customHeight="1" x14ac:dyDescent="0.25">
      <c r="A43" s="56">
        <v>1</v>
      </c>
      <c r="B43" s="57" t="s">
        <v>130</v>
      </c>
      <c r="C43" s="24">
        <f>C44+C47</f>
        <v>80435000000</v>
      </c>
      <c r="D43" s="24">
        <f>D44+D47</f>
        <v>34317393493</v>
      </c>
      <c r="E43" s="31">
        <f t="shared" si="0"/>
        <v>42.664752275750608</v>
      </c>
      <c r="F43" s="32">
        <v>4356800000</v>
      </c>
      <c r="G43" s="78">
        <f t="shared" si="1"/>
        <v>787.674290603195</v>
      </c>
      <c r="H43" s="135" t="s">
        <v>113</v>
      </c>
      <c r="I43" s="136">
        <f>C48+C56+C67+C71+C76+C86+C97+C112</f>
        <v>99519000000</v>
      </c>
      <c r="J43" s="136">
        <f>D48+D56+D67+D71+D76+D86+D97+D112</f>
        <v>35904339493</v>
      </c>
      <c r="K43" s="32">
        <f>C46+C53+C63+C141</f>
        <v>138828215000</v>
      </c>
      <c r="L43" s="32">
        <f>D46+D53+D63+D141</f>
        <v>73247402000</v>
      </c>
    </row>
    <row r="44" spans="1:12" s="33" customFormat="1" ht="20.100000000000001" customHeight="1" x14ac:dyDescent="0.25">
      <c r="A44" s="54" t="s">
        <v>132</v>
      </c>
      <c r="B44" s="55" t="s">
        <v>131</v>
      </c>
      <c r="C44" s="24">
        <f>C45+C46</f>
        <v>69103000000</v>
      </c>
      <c r="D44" s="24">
        <f>D45+D46</f>
        <v>28940340000</v>
      </c>
      <c r="E44" s="31">
        <f t="shared" si="0"/>
        <v>41.880005209614637</v>
      </c>
      <c r="F44" s="32">
        <v>4356800000</v>
      </c>
      <c r="G44" s="78">
        <f t="shared" si="1"/>
        <v>664.25679397723104</v>
      </c>
      <c r="H44" s="135" t="s">
        <v>112</v>
      </c>
      <c r="I44" s="136">
        <f>C57</f>
        <v>669000000</v>
      </c>
      <c r="J44" s="136">
        <f>D57</f>
        <v>0</v>
      </c>
    </row>
    <row r="45" spans="1:12" ht="20.100000000000001" customHeight="1" x14ac:dyDescent="0.25">
      <c r="A45" s="58" t="s">
        <v>174</v>
      </c>
      <c r="B45" s="34" t="s">
        <v>119</v>
      </c>
      <c r="C45" s="28">
        <v>13800000000</v>
      </c>
      <c r="D45" s="28">
        <v>7804304000</v>
      </c>
      <c r="E45" s="43">
        <f t="shared" si="0"/>
        <v>56.552927536231891</v>
      </c>
      <c r="F45" s="29">
        <v>250627000</v>
      </c>
      <c r="G45" s="64">
        <f t="shared" si="1"/>
        <v>3113.9119089323976</v>
      </c>
      <c r="H45" s="137" t="s">
        <v>120</v>
      </c>
      <c r="I45" s="134">
        <f>C82+C85+C90+C93+C116</f>
        <v>1267000000</v>
      </c>
      <c r="J45" s="134">
        <f>D82+D85+D90+D93+D116</f>
        <v>4958529700</v>
      </c>
    </row>
    <row r="46" spans="1:12" ht="20.100000000000001" customHeight="1" x14ac:dyDescent="0.25">
      <c r="A46" s="58" t="s">
        <v>174</v>
      </c>
      <c r="B46" s="34" t="s">
        <v>113</v>
      </c>
      <c r="C46" s="28">
        <v>55303000000</v>
      </c>
      <c r="D46" s="28">
        <v>21136036000</v>
      </c>
      <c r="E46" s="43">
        <f t="shared" si="0"/>
        <v>38.218606585537856</v>
      </c>
      <c r="F46" s="29">
        <v>4106173000</v>
      </c>
      <c r="G46" s="64">
        <f t="shared" si="1"/>
        <v>514.73807849791035</v>
      </c>
      <c r="H46" s="135" t="s">
        <v>188</v>
      </c>
      <c r="I46" s="134">
        <f>C87+C98+C103+C108+C123+C128+C138</f>
        <v>3959000000</v>
      </c>
      <c r="J46" s="134">
        <f>D87+D98+D103+D108+D123+D128+D138</f>
        <v>441925000</v>
      </c>
    </row>
    <row r="47" spans="1:12" s="33" customFormat="1" ht="20.100000000000001" customHeight="1" x14ac:dyDescent="0.25">
      <c r="A47" s="21" t="s">
        <v>135</v>
      </c>
      <c r="B47" s="55" t="s">
        <v>134</v>
      </c>
      <c r="C47" s="24">
        <f>C48</f>
        <v>11332000000</v>
      </c>
      <c r="D47" s="24">
        <f>D48</f>
        <v>5377053493</v>
      </c>
      <c r="E47" s="31">
        <f t="shared" si="0"/>
        <v>47.450172017296154</v>
      </c>
      <c r="F47" s="33">
        <v>0</v>
      </c>
      <c r="G47" s="78" t="e">
        <f t="shared" si="1"/>
        <v>#DIV/0!</v>
      </c>
      <c r="H47" s="135" t="s">
        <v>180</v>
      </c>
      <c r="I47" s="136">
        <f>C79</f>
        <v>716000000</v>
      </c>
      <c r="J47" s="136">
        <f>D79</f>
        <v>294000000</v>
      </c>
    </row>
    <row r="48" spans="1:12" ht="20.100000000000001" customHeight="1" x14ac:dyDescent="0.25">
      <c r="A48" s="58" t="s">
        <v>174</v>
      </c>
      <c r="B48" s="35" t="s">
        <v>113</v>
      </c>
      <c r="C48" s="28">
        <f>2336000000+8996000000</f>
        <v>11332000000</v>
      </c>
      <c r="D48" s="28">
        <f>1857306000+3519747493</f>
        <v>5377053493</v>
      </c>
      <c r="E48" s="43">
        <f t="shared" si="0"/>
        <v>47.450172017296154</v>
      </c>
      <c r="F48" s="29"/>
      <c r="G48" s="64" t="e">
        <f t="shared" si="1"/>
        <v>#DIV/0!</v>
      </c>
      <c r="H48" s="134"/>
      <c r="I48" s="134">
        <f>SUM(I41:I47)</f>
        <v>112027000000</v>
      </c>
      <c r="J48" s="134">
        <f>SUM(J41:J47)</f>
        <v>45407725193</v>
      </c>
      <c r="K48" s="134">
        <f t="shared" ref="K48:L48" si="7">SUM(K41:K47)</f>
        <v>160369215000</v>
      </c>
      <c r="L48" s="134">
        <f t="shared" si="7"/>
        <v>85406684000</v>
      </c>
    </row>
    <row r="49" spans="1:12" s="33" customFormat="1" ht="20.100000000000001" customHeight="1" x14ac:dyDescent="0.25">
      <c r="A49" s="21">
        <v>2</v>
      </c>
      <c r="B49" s="59" t="s">
        <v>138</v>
      </c>
      <c r="C49" s="24">
        <f>C50+C54</f>
        <v>20987000000</v>
      </c>
      <c r="D49" s="24">
        <f>D50+D54</f>
        <v>12112816000</v>
      </c>
      <c r="E49" s="31">
        <f t="shared" si="0"/>
        <v>57.715805022156573</v>
      </c>
      <c r="F49" s="32">
        <v>6896027961</v>
      </c>
      <c r="G49" s="78">
        <f t="shared" si="1"/>
        <v>175.64917179140193</v>
      </c>
      <c r="H49" s="136"/>
      <c r="I49" s="136">
        <f>C47+C54+C64+C70+C73+C78+C81+C84+C89+C92+C95+C100+C105+C110+C115+C120+C125+C130+C135</f>
        <v>112027000000</v>
      </c>
      <c r="J49" s="136">
        <f>D47+D54+D64+D70+D73+D78+D81+D84+D89+D92+D95+D100+D105+D110+D115+D120+D125+D130+D135</f>
        <v>45407725193</v>
      </c>
      <c r="K49" s="32">
        <f>K48+C9</f>
        <v>198034215000</v>
      </c>
      <c r="L49" s="32">
        <f>L48+D9</f>
        <v>121495798891</v>
      </c>
    </row>
    <row r="50" spans="1:12" s="33" customFormat="1" ht="20.100000000000001" customHeight="1" x14ac:dyDescent="0.25">
      <c r="A50" s="54" t="s">
        <v>121</v>
      </c>
      <c r="B50" s="60" t="s">
        <v>131</v>
      </c>
      <c r="C50" s="24">
        <f>SUM(C51:C53)</f>
        <v>19772000000</v>
      </c>
      <c r="D50" s="24">
        <f>SUM(D51:D53)</f>
        <v>11590976000</v>
      </c>
      <c r="E50" s="31">
        <f t="shared" si="0"/>
        <v>58.623184301031763</v>
      </c>
      <c r="F50" s="32">
        <v>6326027961</v>
      </c>
      <c r="G50" s="78">
        <f t="shared" si="1"/>
        <v>183.22675889924034</v>
      </c>
      <c r="H50" s="32"/>
      <c r="J50" s="32"/>
      <c r="K50" s="32">
        <f>C7-K49</f>
        <v>632946000000</v>
      </c>
    </row>
    <row r="51" spans="1:12" ht="20.100000000000001" hidden="1" customHeight="1" x14ac:dyDescent="0.25">
      <c r="A51" s="58" t="s">
        <v>126</v>
      </c>
      <c r="B51" s="36" t="s">
        <v>119</v>
      </c>
      <c r="C51" s="28"/>
      <c r="D51" s="28"/>
      <c r="E51" s="43"/>
      <c r="F51" s="29">
        <v>2051370000</v>
      </c>
      <c r="G51" s="64">
        <f t="shared" si="1"/>
        <v>0</v>
      </c>
      <c r="J51" s="29">
        <f>J49+D37</f>
        <v>550891351324</v>
      </c>
    </row>
    <row r="52" spans="1:12" ht="20.100000000000001" customHeight="1" x14ac:dyDescent="0.25">
      <c r="A52" s="58" t="s">
        <v>174</v>
      </c>
      <c r="B52" s="36" t="s">
        <v>128</v>
      </c>
      <c r="C52" s="28">
        <f>736000000+496000000</f>
        <v>1232000000</v>
      </c>
      <c r="D52" s="28">
        <v>632063000</v>
      </c>
      <c r="E52" s="43">
        <f t="shared" si="0"/>
        <v>51.303814935064942</v>
      </c>
      <c r="F52" s="29">
        <v>358093000</v>
      </c>
      <c r="G52" s="64">
        <f t="shared" si="1"/>
        <v>176.5080579625963</v>
      </c>
    </row>
    <row r="53" spans="1:12" ht="20.100000000000001" customHeight="1" x14ac:dyDescent="0.25">
      <c r="A53" s="58" t="s">
        <v>174</v>
      </c>
      <c r="B53" s="35" t="s">
        <v>113</v>
      </c>
      <c r="C53" s="28">
        <f>19772000000-C52</f>
        <v>18540000000</v>
      </c>
      <c r="D53" s="28">
        <f>11590976000-D52</f>
        <v>10958913000</v>
      </c>
      <c r="E53" s="43">
        <f t="shared" si="0"/>
        <v>59.109563106796116</v>
      </c>
      <c r="F53" s="29">
        <v>3916564961</v>
      </c>
      <c r="G53" s="64">
        <f t="shared" si="1"/>
        <v>279.80929996375977</v>
      </c>
    </row>
    <row r="54" spans="1:12" s="33" customFormat="1" ht="20.100000000000001" customHeight="1" x14ac:dyDescent="0.25">
      <c r="A54" s="54" t="s">
        <v>139</v>
      </c>
      <c r="B54" s="60" t="s">
        <v>134</v>
      </c>
      <c r="C54" s="24">
        <f>SUM(C55:C58)</f>
        <v>1215000000</v>
      </c>
      <c r="D54" s="24">
        <f>SUM(D55:D58)</f>
        <v>521840000</v>
      </c>
      <c r="E54" s="31">
        <f t="shared" si="0"/>
        <v>42.949794238683126</v>
      </c>
      <c r="F54" s="32">
        <v>570000000</v>
      </c>
      <c r="G54" s="78">
        <f t="shared" si="1"/>
        <v>91.550877192982455</v>
      </c>
      <c r="H54" s="32"/>
    </row>
    <row r="55" spans="1:12" ht="20.100000000000001" hidden="1" customHeight="1" x14ac:dyDescent="0.25">
      <c r="A55" s="58" t="s">
        <v>126</v>
      </c>
      <c r="B55" s="36" t="s">
        <v>119</v>
      </c>
      <c r="C55" s="28"/>
      <c r="D55" s="28"/>
      <c r="E55" s="43" t="e">
        <f t="shared" si="0"/>
        <v>#DIV/0!</v>
      </c>
      <c r="F55" s="29"/>
      <c r="G55" s="64" t="e">
        <f t="shared" si="1"/>
        <v>#DIV/0!</v>
      </c>
    </row>
    <row r="56" spans="1:12" ht="20.100000000000001" customHeight="1" x14ac:dyDescent="0.25">
      <c r="A56" s="58" t="s">
        <v>174</v>
      </c>
      <c r="B56" s="35" t="s">
        <v>113</v>
      </c>
      <c r="C56" s="28">
        <f>1215000000-C57</f>
        <v>546000000</v>
      </c>
      <c r="D56" s="28">
        <v>521840000</v>
      </c>
      <c r="E56" s="43">
        <f t="shared" si="0"/>
        <v>95.575091575091577</v>
      </c>
      <c r="F56" s="29">
        <v>270000000</v>
      </c>
      <c r="G56" s="64">
        <f t="shared" si="1"/>
        <v>193.27407407407406</v>
      </c>
    </row>
    <row r="57" spans="1:12" ht="20.100000000000001" customHeight="1" x14ac:dyDescent="0.25">
      <c r="A57" s="58" t="s">
        <v>174</v>
      </c>
      <c r="B57" s="35" t="s">
        <v>112</v>
      </c>
      <c r="C57" s="28">
        <v>669000000</v>
      </c>
      <c r="D57" s="28"/>
      <c r="E57" s="43">
        <f t="shared" si="0"/>
        <v>0</v>
      </c>
      <c r="F57" s="30">
        <v>300000000</v>
      </c>
      <c r="G57" s="64">
        <f t="shared" ref="G57" si="8">D57/F57*100</f>
        <v>0</v>
      </c>
    </row>
    <row r="58" spans="1:12" ht="20.100000000000001" hidden="1" customHeight="1" x14ac:dyDescent="0.25">
      <c r="A58" s="58" t="s">
        <v>174</v>
      </c>
      <c r="B58" s="35" t="s">
        <v>128</v>
      </c>
      <c r="C58" s="28"/>
      <c r="D58" s="28"/>
      <c r="E58" s="43"/>
      <c r="G58" s="64" t="e">
        <f t="shared" si="1"/>
        <v>#DIV/0!</v>
      </c>
    </row>
    <row r="59" spans="1:12" ht="25.5" x14ac:dyDescent="0.25">
      <c r="A59" s="21">
        <v>3</v>
      </c>
      <c r="B59" s="59" t="s">
        <v>206</v>
      </c>
      <c r="C59" s="24">
        <f>C60+C64</f>
        <v>135518000000</v>
      </c>
      <c r="D59" s="24">
        <f>D60+D64</f>
        <v>51283316000</v>
      </c>
      <c r="E59" s="43">
        <f t="shared" ref="E59:E67" si="9">D59/C59*100</f>
        <v>37.842438642837109</v>
      </c>
      <c r="F59" s="29">
        <v>547391000</v>
      </c>
      <c r="G59" s="64">
        <f t="shared" ref="G59:G67" si="10">D59/F59*100</f>
        <v>9368.6808880672124</v>
      </c>
    </row>
    <row r="60" spans="1:12" ht="20.100000000000001" customHeight="1" x14ac:dyDescent="0.25">
      <c r="A60" s="21" t="s">
        <v>136</v>
      </c>
      <c r="B60" s="59" t="s">
        <v>131</v>
      </c>
      <c r="C60" s="24">
        <f>C61+C62+C63</f>
        <v>68178000000</v>
      </c>
      <c r="D60" s="24">
        <f>D61+D62+D63</f>
        <v>42970610000</v>
      </c>
      <c r="E60" s="43">
        <f t="shared" si="9"/>
        <v>63.027090850420954</v>
      </c>
      <c r="F60" s="30">
        <v>365391000</v>
      </c>
      <c r="G60" s="64">
        <f t="shared" si="10"/>
        <v>11760.171980152769</v>
      </c>
    </row>
    <row r="61" spans="1:12" ht="20.100000000000001" customHeight="1" x14ac:dyDescent="0.25">
      <c r="A61" s="58" t="s">
        <v>174</v>
      </c>
      <c r="B61" s="36" t="s">
        <v>119</v>
      </c>
      <c r="C61" s="28">
        <v>3642000000</v>
      </c>
      <c r="D61" s="28">
        <v>2813515000</v>
      </c>
      <c r="E61" s="43">
        <f t="shared" si="9"/>
        <v>77.251922020867653</v>
      </c>
      <c r="F61" s="29"/>
      <c r="G61" s="64" t="e">
        <f t="shared" si="10"/>
        <v>#DIV/0!</v>
      </c>
    </row>
    <row r="62" spans="1:12" ht="20.100000000000001" customHeight="1" x14ac:dyDescent="0.25">
      <c r="A62" s="58" t="s">
        <v>174</v>
      </c>
      <c r="B62" s="35" t="s">
        <v>128</v>
      </c>
      <c r="C62" s="28">
        <v>2867000000</v>
      </c>
      <c r="D62" s="28">
        <v>909400000</v>
      </c>
      <c r="E62" s="43">
        <f t="shared" si="9"/>
        <v>31.719567492152073</v>
      </c>
      <c r="F62" s="29"/>
      <c r="G62" s="64" t="e">
        <f t="shared" si="10"/>
        <v>#DIV/0!</v>
      </c>
    </row>
    <row r="63" spans="1:12" ht="20.100000000000001" customHeight="1" x14ac:dyDescent="0.25">
      <c r="A63" s="58" t="s">
        <v>174</v>
      </c>
      <c r="B63" s="35" t="s">
        <v>113</v>
      </c>
      <c r="C63" s="28">
        <f>68178000000-C61-C62</f>
        <v>61669000000</v>
      </c>
      <c r="D63" s="28">
        <f>42970610000-D61-D62</f>
        <v>39247695000</v>
      </c>
      <c r="E63" s="43">
        <f t="shared" si="9"/>
        <v>63.642502716113448</v>
      </c>
      <c r="F63" s="29">
        <v>365391000</v>
      </c>
      <c r="G63" s="64">
        <f t="shared" si="10"/>
        <v>10741.286731200276</v>
      </c>
    </row>
    <row r="64" spans="1:12" ht="20.100000000000001" customHeight="1" x14ac:dyDescent="0.25">
      <c r="A64" s="21" t="s">
        <v>137</v>
      </c>
      <c r="B64" s="60" t="s">
        <v>134</v>
      </c>
      <c r="C64" s="24">
        <f>SUM(C65:C67)</f>
        <v>67340000000</v>
      </c>
      <c r="D64" s="24">
        <f>SUM(D65:D67)</f>
        <v>8312706000</v>
      </c>
      <c r="E64" s="43">
        <f t="shared" si="9"/>
        <v>12.344380754380754</v>
      </c>
      <c r="F64" s="30">
        <v>182000000</v>
      </c>
      <c r="G64" s="64">
        <f t="shared" si="10"/>
        <v>4567.4208791208794</v>
      </c>
    </row>
    <row r="65" spans="1:8" ht="20.100000000000001" customHeight="1" x14ac:dyDescent="0.25">
      <c r="A65" s="58" t="s">
        <v>174</v>
      </c>
      <c r="B65" s="36" t="s">
        <v>119</v>
      </c>
      <c r="C65" s="28">
        <v>3145000000</v>
      </c>
      <c r="D65" s="28">
        <v>2637584000</v>
      </c>
      <c r="E65" s="43">
        <f t="shared" si="9"/>
        <v>83.865945945945938</v>
      </c>
      <c r="F65" s="29"/>
      <c r="G65" s="64" t="e">
        <f t="shared" si="10"/>
        <v>#DIV/0!</v>
      </c>
    </row>
    <row r="66" spans="1:8" ht="20.100000000000001" customHeight="1" x14ac:dyDescent="0.25">
      <c r="A66" s="58" t="s">
        <v>174</v>
      </c>
      <c r="B66" s="35" t="s">
        <v>128</v>
      </c>
      <c r="C66" s="28">
        <f>596000000+1796000000</f>
        <v>2392000000</v>
      </c>
      <c r="D66" s="28">
        <f>531200000+301250000</f>
        <v>832450000</v>
      </c>
      <c r="E66" s="43">
        <f t="shared" si="9"/>
        <v>34.801421404682273</v>
      </c>
      <c r="F66" s="29"/>
      <c r="G66" s="64" t="e">
        <f t="shared" si="10"/>
        <v>#DIV/0!</v>
      </c>
    </row>
    <row r="67" spans="1:8" ht="20.100000000000001" customHeight="1" x14ac:dyDescent="0.25">
      <c r="A67" s="58" t="s">
        <v>174</v>
      </c>
      <c r="B67" s="35" t="s">
        <v>113</v>
      </c>
      <c r="C67" s="28">
        <f>67340000000-C66-C65</f>
        <v>61803000000</v>
      </c>
      <c r="D67" s="28">
        <f>8312706000-D66-D65</f>
        <v>4842672000</v>
      </c>
      <c r="E67" s="43">
        <f t="shared" si="9"/>
        <v>7.8356584631813986</v>
      </c>
      <c r="F67" s="29">
        <v>365391000</v>
      </c>
      <c r="G67" s="64">
        <f t="shared" si="10"/>
        <v>1325.3397045904251</v>
      </c>
    </row>
    <row r="68" spans="1:8" ht="27.75" customHeight="1" x14ac:dyDescent="0.25">
      <c r="A68" s="54" t="s">
        <v>17</v>
      </c>
      <c r="B68" s="61" t="s">
        <v>154</v>
      </c>
      <c r="C68" s="24">
        <f>C69+C72+C77+C80+C83+C88+C91+C94+C99+C104+C109+C114+C119+C124+C129+C134+C139</f>
        <v>35456215000</v>
      </c>
      <c r="D68" s="24">
        <f>D69+D72+D77+D80+D83+D88+D91+D94+D99+D104+D109+D114+D119+D124+D129+D134+D139</f>
        <v>33100883700</v>
      </c>
      <c r="E68" s="31">
        <f t="shared" si="0"/>
        <v>93.357070685632976</v>
      </c>
      <c r="F68" s="29">
        <v>16633231950</v>
      </c>
      <c r="G68" s="64">
        <f t="shared" si="1"/>
        <v>199.0045217880822</v>
      </c>
    </row>
    <row r="69" spans="1:8" ht="20.100000000000001" customHeight="1" x14ac:dyDescent="0.25">
      <c r="A69" s="21">
        <v>1</v>
      </c>
      <c r="B69" s="63" t="s">
        <v>144</v>
      </c>
      <c r="C69" s="24">
        <f>C70</f>
        <v>15913000000</v>
      </c>
      <c r="D69" s="24">
        <f>D70</f>
        <v>15913000000</v>
      </c>
      <c r="E69" s="43">
        <f t="shared" ref="E69:E87" si="11">D69/C69*100</f>
        <v>100</v>
      </c>
      <c r="F69" s="29">
        <v>644048600</v>
      </c>
      <c r="G69" s="64">
        <f t="shared" ref="G69:G150" si="12">D69/F69*100</f>
        <v>2470.7762737159896</v>
      </c>
    </row>
    <row r="70" spans="1:8" s="33" customFormat="1" ht="20.100000000000001" customHeight="1" x14ac:dyDescent="0.25">
      <c r="A70" s="21" t="s">
        <v>84</v>
      </c>
      <c r="B70" s="63" t="s">
        <v>134</v>
      </c>
      <c r="C70" s="24">
        <f>C71</f>
        <v>15913000000</v>
      </c>
      <c r="D70" s="24">
        <f>D71</f>
        <v>15913000000</v>
      </c>
      <c r="E70" s="31">
        <f t="shared" si="11"/>
        <v>100</v>
      </c>
      <c r="F70" s="32">
        <v>612048600</v>
      </c>
      <c r="G70" s="78">
        <f t="shared" si="12"/>
        <v>2599.956931524719</v>
      </c>
      <c r="H70" s="32"/>
    </row>
    <row r="71" spans="1:8" ht="20.100000000000001" customHeight="1" x14ac:dyDescent="0.25">
      <c r="A71" s="58" t="s">
        <v>174</v>
      </c>
      <c r="B71" s="35" t="s">
        <v>113</v>
      </c>
      <c r="C71" s="28">
        <v>15913000000</v>
      </c>
      <c r="D71" s="28">
        <v>15913000000</v>
      </c>
      <c r="E71" s="43">
        <f t="shared" si="11"/>
        <v>100</v>
      </c>
      <c r="F71" s="29">
        <v>612048600</v>
      </c>
      <c r="G71" s="64">
        <f t="shared" si="12"/>
        <v>2599.956931524719</v>
      </c>
      <c r="H71" s="29">
        <v>11850000000</v>
      </c>
    </row>
    <row r="72" spans="1:8" ht="25.5" x14ac:dyDescent="0.25">
      <c r="A72" s="21">
        <v>2</v>
      </c>
      <c r="B72" s="62" t="s">
        <v>207</v>
      </c>
      <c r="C72" s="24">
        <f>C73</f>
        <v>9000000000</v>
      </c>
      <c r="D72" s="24">
        <f>D73</f>
        <v>8927774000</v>
      </c>
      <c r="E72" s="43"/>
      <c r="F72" s="29">
        <v>2942845000</v>
      </c>
      <c r="G72" s="64">
        <f>D72/F72*100</f>
        <v>303.37221294359711</v>
      </c>
    </row>
    <row r="73" spans="1:8" ht="20.100000000000001" customHeight="1" x14ac:dyDescent="0.25">
      <c r="A73" s="21" t="s">
        <v>121</v>
      </c>
      <c r="B73" s="62" t="s">
        <v>208</v>
      </c>
      <c r="C73" s="24">
        <f>SUM(C74:C76)</f>
        <v>9000000000</v>
      </c>
      <c r="D73" s="24">
        <f>SUM(D74:D76)</f>
        <v>8927774000</v>
      </c>
      <c r="E73" s="43"/>
      <c r="F73" s="30">
        <v>2942845000</v>
      </c>
      <c r="G73" s="64">
        <f>D73/F73*100</f>
        <v>303.37221294359711</v>
      </c>
    </row>
    <row r="74" spans="1:8" ht="20.100000000000001" hidden="1" customHeight="1" x14ac:dyDescent="0.25">
      <c r="A74" s="27" t="s">
        <v>126</v>
      </c>
      <c r="B74" s="35" t="s">
        <v>128</v>
      </c>
      <c r="C74" s="28"/>
      <c r="D74" s="28"/>
      <c r="E74" s="43"/>
      <c r="F74" s="29"/>
      <c r="G74" s="64" t="e">
        <f>D74/F74*100</f>
        <v>#DIV/0!</v>
      </c>
    </row>
    <row r="75" spans="1:8" ht="20.100000000000001" hidden="1" customHeight="1" x14ac:dyDescent="0.25">
      <c r="A75" s="27" t="s">
        <v>133</v>
      </c>
      <c r="B75" s="35" t="s">
        <v>119</v>
      </c>
      <c r="C75" s="28"/>
      <c r="D75" s="28"/>
      <c r="E75" s="43"/>
      <c r="F75" s="29"/>
      <c r="G75" s="64" t="e">
        <f>D75/F75*100</f>
        <v>#DIV/0!</v>
      </c>
    </row>
    <row r="76" spans="1:8" ht="20.100000000000001" customHeight="1" x14ac:dyDescent="0.25">
      <c r="A76" s="58" t="s">
        <v>174</v>
      </c>
      <c r="B76" s="35" t="s">
        <v>113</v>
      </c>
      <c r="C76" s="28">
        <v>9000000000</v>
      </c>
      <c r="D76" s="28">
        <v>8927774000</v>
      </c>
      <c r="E76" s="43"/>
      <c r="F76" s="29">
        <v>2942845000</v>
      </c>
      <c r="G76" s="64">
        <f>D76/F76*100</f>
        <v>303.37221294359711</v>
      </c>
      <c r="H76" s="29">
        <v>1275000000</v>
      </c>
    </row>
    <row r="77" spans="1:8" ht="38.25" x14ac:dyDescent="0.25">
      <c r="A77" s="21">
        <v>3</v>
      </c>
      <c r="B77" s="59" t="s">
        <v>179</v>
      </c>
      <c r="C77" s="24">
        <f>+C78</f>
        <v>716000000</v>
      </c>
      <c r="D77" s="24">
        <f>+D78</f>
        <v>294000000</v>
      </c>
      <c r="E77" s="43">
        <f t="shared" si="11"/>
        <v>41.061452513966479</v>
      </c>
      <c r="F77" s="29">
        <v>248000000</v>
      </c>
      <c r="G77" s="64">
        <f t="shared" si="12"/>
        <v>118.54838709677421</v>
      </c>
    </row>
    <row r="78" spans="1:8" ht="23.25" customHeight="1" x14ac:dyDescent="0.25">
      <c r="A78" s="21" t="s">
        <v>229</v>
      </c>
      <c r="B78" s="60" t="s">
        <v>134</v>
      </c>
      <c r="C78" s="24">
        <f>C79</f>
        <v>716000000</v>
      </c>
      <c r="D78" s="24">
        <f>D79</f>
        <v>294000000</v>
      </c>
      <c r="E78" s="43">
        <f t="shared" si="11"/>
        <v>41.061452513966479</v>
      </c>
      <c r="F78" s="30">
        <v>248000000</v>
      </c>
      <c r="G78" s="64">
        <f t="shared" si="12"/>
        <v>118.54838709677421</v>
      </c>
    </row>
    <row r="79" spans="1:8" ht="20.100000000000001" customHeight="1" x14ac:dyDescent="0.25">
      <c r="A79" s="58" t="s">
        <v>174</v>
      </c>
      <c r="B79" s="35" t="s">
        <v>180</v>
      </c>
      <c r="C79" s="28">
        <v>716000000</v>
      </c>
      <c r="D79" s="28">
        <v>294000000</v>
      </c>
      <c r="E79" s="43">
        <f t="shared" si="11"/>
        <v>41.061452513966479</v>
      </c>
      <c r="F79" s="29">
        <v>248000000</v>
      </c>
      <c r="G79" s="64">
        <f t="shared" si="12"/>
        <v>118.54838709677421</v>
      </c>
      <c r="H79" s="29">
        <v>882000000</v>
      </c>
    </row>
    <row r="80" spans="1:8" ht="26.25" customHeight="1" x14ac:dyDescent="0.25">
      <c r="A80" s="21">
        <v>4</v>
      </c>
      <c r="B80" s="62" t="s">
        <v>209</v>
      </c>
      <c r="C80" s="24">
        <f>C81</f>
        <v>396000000</v>
      </c>
      <c r="D80" s="24">
        <f>D81</f>
        <v>312374700</v>
      </c>
      <c r="E80" s="43">
        <f t="shared" si="11"/>
        <v>78.882499999999993</v>
      </c>
      <c r="F80" s="29">
        <v>3874153500</v>
      </c>
      <c r="G80" s="64">
        <f t="shared" si="12"/>
        <v>8.0630439656043578</v>
      </c>
      <c r="H80" s="29">
        <v>541483000</v>
      </c>
    </row>
    <row r="81" spans="1:8" ht="21.75" customHeight="1" x14ac:dyDescent="0.25">
      <c r="A81" s="21" t="s">
        <v>140</v>
      </c>
      <c r="B81" s="60" t="s">
        <v>134</v>
      </c>
      <c r="C81" s="24">
        <f>C82</f>
        <v>396000000</v>
      </c>
      <c r="D81" s="24">
        <f>D82</f>
        <v>312374700</v>
      </c>
      <c r="E81" s="43">
        <f t="shared" si="11"/>
        <v>78.882499999999993</v>
      </c>
      <c r="F81" s="29">
        <v>362991000</v>
      </c>
      <c r="G81" s="64"/>
    </row>
    <row r="82" spans="1:8" ht="35.25" customHeight="1" x14ac:dyDescent="0.25">
      <c r="A82" s="58" t="s">
        <v>174</v>
      </c>
      <c r="B82" s="45" t="s">
        <v>120</v>
      </c>
      <c r="C82" s="28">
        <v>396000000</v>
      </c>
      <c r="D82" s="28">
        <v>312374700</v>
      </c>
      <c r="E82" s="43">
        <f t="shared" si="11"/>
        <v>78.882499999999993</v>
      </c>
      <c r="F82" s="29">
        <v>362991000</v>
      </c>
      <c r="G82" s="64"/>
    </row>
    <row r="83" spans="1:8" ht="51" customHeight="1" x14ac:dyDescent="0.25">
      <c r="A83" s="21">
        <v>5</v>
      </c>
      <c r="B83" s="62" t="s">
        <v>210</v>
      </c>
      <c r="C83" s="24">
        <f>SUM(C85:C87)</f>
        <v>344000000</v>
      </c>
      <c r="D83" s="24">
        <f>SUM(D85:D87)</f>
        <v>213809000</v>
      </c>
      <c r="E83" s="43">
        <f t="shared" si="11"/>
        <v>62.153779069767445</v>
      </c>
      <c r="F83" s="30">
        <v>3511162500</v>
      </c>
      <c r="G83" s="64">
        <f t="shared" si="12"/>
        <v>6.0894077104093016</v>
      </c>
    </row>
    <row r="84" spans="1:8" s="53" customFormat="1" x14ac:dyDescent="0.25">
      <c r="A84" s="65" t="s">
        <v>141</v>
      </c>
      <c r="B84" s="71" t="s">
        <v>225</v>
      </c>
      <c r="C84" s="67">
        <f>SUM(C85:C87)</f>
        <v>344000000</v>
      </c>
      <c r="D84" s="67">
        <f>SUM(D85:D87)</f>
        <v>213809000</v>
      </c>
      <c r="E84" s="51"/>
      <c r="G84" s="79"/>
      <c r="H84" s="52"/>
    </row>
    <row r="85" spans="1:8" ht="26.25" customHeight="1" x14ac:dyDescent="0.25">
      <c r="A85" s="58" t="s">
        <v>174</v>
      </c>
      <c r="B85" s="45" t="s">
        <v>120</v>
      </c>
      <c r="C85" s="28">
        <v>344000000</v>
      </c>
      <c r="D85" s="28">
        <v>213809000</v>
      </c>
      <c r="E85" s="43">
        <f t="shared" si="11"/>
        <v>62.153779069767445</v>
      </c>
      <c r="F85" s="29">
        <v>723842500</v>
      </c>
      <c r="G85" s="64">
        <f t="shared" ref="G85" si="13">D85/F85*100</f>
        <v>29.538055585296526</v>
      </c>
    </row>
    <row r="86" spans="1:8" ht="20.100000000000001" customHeight="1" x14ac:dyDescent="0.25">
      <c r="A86" s="58" t="s">
        <v>174</v>
      </c>
      <c r="B86" s="35" t="s">
        <v>113</v>
      </c>
      <c r="C86" s="28"/>
      <c r="D86" s="28"/>
      <c r="E86" s="43"/>
      <c r="F86" s="29">
        <v>999550000</v>
      </c>
      <c r="G86" s="64">
        <f t="shared" si="12"/>
        <v>0</v>
      </c>
    </row>
    <row r="87" spans="1:8" ht="20.100000000000001" customHeight="1" x14ac:dyDescent="0.25">
      <c r="A87" s="58" t="s">
        <v>174</v>
      </c>
      <c r="B87" s="35" t="s">
        <v>188</v>
      </c>
      <c r="C87" s="28"/>
      <c r="D87" s="28"/>
      <c r="E87" s="43"/>
      <c r="F87" s="29">
        <v>1787770000</v>
      </c>
      <c r="G87" s="64">
        <f t="shared" ref="G87" si="14">D87/F87*100</f>
        <v>0</v>
      </c>
    </row>
    <row r="88" spans="1:8" ht="25.5" x14ac:dyDescent="0.25">
      <c r="A88" s="21">
        <v>6</v>
      </c>
      <c r="B88" s="62" t="s">
        <v>211</v>
      </c>
      <c r="C88" s="24">
        <f>C89</f>
        <v>59000000</v>
      </c>
      <c r="D88" s="24">
        <f>D89</f>
        <v>43469000</v>
      </c>
      <c r="E88" s="43"/>
      <c r="F88" s="29">
        <v>25000000</v>
      </c>
      <c r="G88" s="64">
        <f>D88/F88*100</f>
        <v>173.876</v>
      </c>
    </row>
    <row r="89" spans="1:8" s="70" customFormat="1" ht="20.100000000000001" customHeight="1" x14ac:dyDescent="0.25">
      <c r="A89" s="65" t="s">
        <v>142</v>
      </c>
      <c r="B89" s="66" t="s">
        <v>134</v>
      </c>
      <c r="C89" s="67">
        <f>C90</f>
        <v>59000000</v>
      </c>
      <c r="D89" s="67">
        <f>D90</f>
        <v>43469000</v>
      </c>
      <c r="E89" s="68"/>
      <c r="F89" s="70">
        <v>25000000</v>
      </c>
      <c r="G89" s="80">
        <f>D89/F89*100</f>
        <v>173.876</v>
      </c>
      <c r="H89" s="69"/>
    </row>
    <row r="90" spans="1:8" ht="27.75" customHeight="1" x14ac:dyDescent="0.25">
      <c r="A90" s="58" t="s">
        <v>174</v>
      </c>
      <c r="B90" s="45" t="s">
        <v>120</v>
      </c>
      <c r="C90" s="28">
        <v>59000000</v>
      </c>
      <c r="D90" s="28">
        <v>43469000</v>
      </c>
      <c r="E90" s="43"/>
      <c r="F90" s="29">
        <v>25000000</v>
      </c>
      <c r="G90" s="64">
        <f>D90/F90*100</f>
        <v>173.876</v>
      </c>
      <c r="H90" s="29">
        <v>3990000000</v>
      </c>
    </row>
    <row r="91" spans="1:8" ht="29.25" customHeight="1" x14ac:dyDescent="0.25">
      <c r="A91" s="21">
        <v>7</v>
      </c>
      <c r="B91" s="62" t="s">
        <v>212</v>
      </c>
      <c r="C91" s="24">
        <f>C92</f>
        <v>468000000</v>
      </c>
      <c r="D91" s="24">
        <f>D92</f>
        <v>374158000</v>
      </c>
      <c r="E91" s="43">
        <f t="shared" ref="E91:E98" si="15">D91/C91*100</f>
        <v>79.948290598290598</v>
      </c>
      <c r="F91" s="30">
        <v>3511162500</v>
      </c>
      <c r="G91" s="64">
        <f t="shared" ref="G91:G98" si="16">D91/F91*100</f>
        <v>10.656242768598718</v>
      </c>
    </row>
    <row r="92" spans="1:8" s="53" customFormat="1" x14ac:dyDescent="0.25">
      <c r="A92" s="65" t="s">
        <v>143</v>
      </c>
      <c r="B92" s="71" t="s">
        <v>225</v>
      </c>
      <c r="C92" s="67">
        <f>C93</f>
        <v>468000000</v>
      </c>
      <c r="D92" s="67">
        <f>D93</f>
        <v>374158000</v>
      </c>
      <c r="E92" s="51"/>
      <c r="G92" s="79"/>
      <c r="H92" s="52"/>
    </row>
    <row r="93" spans="1:8" ht="27.75" customHeight="1" x14ac:dyDescent="0.25">
      <c r="A93" s="58" t="s">
        <v>174</v>
      </c>
      <c r="B93" s="45" t="s">
        <v>120</v>
      </c>
      <c r="C93" s="28">
        <v>468000000</v>
      </c>
      <c r="D93" s="28">
        <v>374158000</v>
      </c>
      <c r="E93" s="43">
        <f t="shared" si="15"/>
        <v>79.948290598290598</v>
      </c>
      <c r="F93" s="29">
        <v>723842500</v>
      </c>
      <c r="G93" s="64">
        <f t="shared" si="16"/>
        <v>51.690526599363807</v>
      </c>
    </row>
    <row r="94" spans="1:8" ht="31.5" customHeight="1" x14ac:dyDescent="0.25">
      <c r="A94" s="21">
        <v>8</v>
      </c>
      <c r="B94" s="62" t="s">
        <v>214</v>
      </c>
      <c r="C94" s="24">
        <f>SUM(C96:C98)</f>
        <v>0</v>
      </c>
      <c r="D94" s="24">
        <f>SUM(D96:D98)</f>
        <v>322000000</v>
      </c>
      <c r="E94" s="43"/>
      <c r="F94" s="30">
        <v>3511162500</v>
      </c>
      <c r="G94" s="64">
        <f t="shared" si="16"/>
        <v>9.1707518521287454</v>
      </c>
    </row>
    <row r="95" spans="1:8" s="53" customFormat="1" x14ac:dyDescent="0.25">
      <c r="A95" s="65" t="s">
        <v>145</v>
      </c>
      <c r="B95" s="71" t="s">
        <v>225</v>
      </c>
      <c r="C95" s="67">
        <f>SUM(C96:C98)</f>
        <v>0</v>
      </c>
      <c r="D95" s="67">
        <f>SUM(D96:D98)</f>
        <v>322000000</v>
      </c>
      <c r="E95" s="51"/>
      <c r="G95" s="79"/>
      <c r="H95" s="52"/>
    </row>
    <row r="96" spans="1:8" ht="27.75" hidden="1" customHeight="1" x14ac:dyDescent="0.25">
      <c r="A96" s="58" t="s">
        <v>174</v>
      </c>
      <c r="B96" s="45" t="s">
        <v>120</v>
      </c>
      <c r="C96" s="28"/>
      <c r="D96" s="28"/>
      <c r="E96" s="43"/>
      <c r="F96" s="29">
        <v>723842500</v>
      </c>
      <c r="G96" s="64">
        <f t="shared" si="16"/>
        <v>0</v>
      </c>
    </row>
    <row r="97" spans="1:8" ht="20.100000000000001" customHeight="1" x14ac:dyDescent="0.25">
      <c r="A97" s="58" t="s">
        <v>174</v>
      </c>
      <c r="B97" s="35" t="s">
        <v>113</v>
      </c>
      <c r="C97" s="28"/>
      <c r="D97" s="28">
        <v>322000000</v>
      </c>
      <c r="E97" s="43"/>
      <c r="F97" s="29">
        <v>999550000</v>
      </c>
      <c r="G97" s="64">
        <f t="shared" si="16"/>
        <v>32.21449652343555</v>
      </c>
    </row>
    <row r="98" spans="1:8" ht="20.100000000000001" hidden="1" customHeight="1" x14ac:dyDescent="0.25">
      <c r="A98" s="58" t="s">
        <v>174</v>
      </c>
      <c r="B98" s="35" t="s">
        <v>188</v>
      </c>
      <c r="C98" s="28"/>
      <c r="D98" s="28"/>
      <c r="E98" s="43"/>
      <c r="F98" s="29">
        <v>1787770000</v>
      </c>
      <c r="G98" s="64">
        <f t="shared" si="16"/>
        <v>0</v>
      </c>
    </row>
    <row r="99" spans="1:8" ht="51" customHeight="1" x14ac:dyDescent="0.25">
      <c r="A99" s="21">
        <v>9</v>
      </c>
      <c r="B99" s="59" t="s">
        <v>215</v>
      </c>
      <c r="C99" s="24">
        <f>C100</f>
        <v>81000000</v>
      </c>
      <c r="D99" s="24">
        <f>D100</f>
        <v>81000000</v>
      </c>
      <c r="E99" s="43">
        <f t="shared" ref="E99:E103" si="17">D99/C99*100</f>
        <v>100</v>
      </c>
      <c r="F99" s="30">
        <v>3511162500</v>
      </c>
      <c r="G99" s="64">
        <f t="shared" ref="G99:G103" si="18">D99/F99*100</f>
        <v>2.3069282609392188</v>
      </c>
    </row>
    <row r="100" spans="1:8" s="53" customFormat="1" x14ac:dyDescent="0.25">
      <c r="A100" s="65" t="s">
        <v>146</v>
      </c>
      <c r="B100" s="71" t="s">
        <v>225</v>
      </c>
      <c r="C100" s="67">
        <f>SUM(C101:C103)</f>
        <v>81000000</v>
      </c>
      <c r="D100" s="67">
        <f>SUM(D101:D103)</f>
        <v>81000000</v>
      </c>
      <c r="E100" s="51"/>
      <c r="G100" s="79"/>
      <c r="H100" s="52"/>
    </row>
    <row r="101" spans="1:8" ht="25.5" hidden="1" customHeight="1" x14ac:dyDescent="0.25">
      <c r="A101" s="58" t="s">
        <v>174</v>
      </c>
      <c r="B101" s="45" t="s">
        <v>120</v>
      </c>
      <c r="C101" s="28"/>
      <c r="D101" s="28"/>
      <c r="E101" s="43"/>
      <c r="F101" s="29">
        <v>723842500</v>
      </c>
      <c r="G101" s="64">
        <f t="shared" si="18"/>
        <v>0</v>
      </c>
    </row>
    <row r="102" spans="1:8" ht="20.100000000000001" hidden="1" customHeight="1" x14ac:dyDescent="0.25">
      <c r="A102" s="58" t="s">
        <v>174</v>
      </c>
      <c r="B102" s="35" t="s">
        <v>113</v>
      </c>
      <c r="C102" s="28"/>
      <c r="D102" s="28"/>
      <c r="E102" s="43"/>
      <c r="F102" s="29">
        <v>999550000</v>
      </c>
      <c r="G102" s="64">
        <f t="shared" si="18"/>
        <v>0</v>
      </c>
    </row>
    <row r="103" spans="1:8" ht="20.100000000000001" customHeight="1" x14ac:dyDescent="0.25">
      <c r="A103" s="58" t="s">
        <v>174</v>
      </c>
      <c r="B103" s="35" t="s">
        <v>188</v>
      </c>
      <c r="C103" s="28">
        <v>81000000</v>
      </c>
      <c r="D103" s="28">
        <v>81000000</v>
      </c>
      <c r="E103" s="43">
        <f t="shared" si="17"/>
        <v>100</v>
      </c>
      <c r="F103" s="29">
        <v>1787770000</v>
      </c>
      <c r="G103" s="64">
        <f t="shared" si="18"/>
        <v>4.5307841612735418</v>
      </c>
    </row>
    <row r="104" spans="1:8" ht="51" customHeight="1" x14ac:dyDescent="0.25">
      <c r="A104" s="21">
        <v>10</v>
      </c>
      <c r="B104" s="59" t="s">
        <v>216</v>
      </c>
      <c r="C104" s="24">
        <f>C105</f>
        <v>232000000</v>
      </c>
      <c r="D104" s="24">
        <f>D105</f>
        <v>232000000</v>
      </c>
      <c r="E104" s="43">
        <f t="shared" ref="E104:E108" si="19">D104/C104*100</f>
        <v>100</v>
      </c>
      <c r="F104" s="30">
        <v>3511162500</v>
      </c>
      <c r="G104" s="64">
        <f t="shared" ref="G104:G108" si="20">D104/F104*100</f>
        <v>6.6074982288629469</v>
      </c>
    </row>
    <row r="105" spans="1:8" s="53" customFormat="1" x14ac:dyDescent="0.25">
      <c r="A105" s="65" t="s">
        <v>198</v>
      </c>
      <c r="B105" s="71" t="s">
        <v>225</v>
      </c>
      <c r="C105" s="67">
        <f>SUM(C106:C108)</f>
        <v>232000000</v>
      </c>
      <c r="D105" s="67">
        <f>SUM(D106:D108)</f>
        <v>232000000</v>
      </c>
      <c r="E105" s="51"/>
      <c r="G105" s="79"/>
      <c r="H105" s="52"/>
    </row>
    <row r="106" spans="1:8" ht="27.75" hidden="1" customHeight="1" x14ac:dyDescent="0.25">
      <c r="A106" s="58" t="s">
        <v>174</v>
      </c>
      <c r="B106" s="45" t="s">
        <v>120</v>
      </c>
      <c r="C106" s="28"/>
      <c r="D106" s="28"/>
      <c r="E106" s="43"/>
      <c r="F106" s="29">
        <v>723842500</v>
      </c>
      <c r="G106" s="64">
        <f t="shared" si="20"/>
        <v>0</v>
      </c>
    </row>
    <row r="107" spans="1:8" ht="20.100000000000001" hidden="1" customHeight="1" x14ac:dyDescent="0.25">
      <c r="A107" s="58" t="s">
        <v>174</v>
      </c>
      <c r="B107" s="35" t="s">
        <v>113</v>
      </c>
      <c r="C107" s="28"/>
      <c r="D107" s="28"/>
      <c r="E107" s="43"/>
      <c r="F107" s="29">
        <v>999550000</v>
      </c>
      <c r="G107" s="64">
        <f t="shared" si="20"/>
        <v>0</v>
      </c>
    </row>
    <row r="108" spans="1:8" ht="20.100000000000001" customHeight="1" x14ac:dyDescent="0.25">
      <c r="A108" s="58" t="s">
        <v>174</v>
      </c>
      <c r="B108" s="35" t="s">
        <v>188</v>
      </c>
      <c r="C108" s="28">
        <v>232000000</v>
      </c>
      <c r="D108" s="28">
        <v>232000000</v>
      </c>
      <c r="E108" s="43">
        <f t="shared" si="19"/>
        <v>100</v>
      </c>
      <c r="F108" s="29">
        <v>1787770000</v>
      </c>
      <c r="G108" s="64">
        <f t="shared" si="20"/>
        <v>12.977060807598292</v>
      </c>
    </row>
    <row r="109" spans="1:8" ht="47.25" customHeight="1" x14ac:dyDescent="0.25">
      <c r="A109" s="21">
        <v>11</v>
      </c>
      <c r="B109" s="59" t="s">
        <v>217</v>
      </c>
      <c r="C109" s="24">
        <f>C110</f>
        <v>925000000</v>
      </c>
      <c r="D109" s="24">
        <f>D110</f>
        <v>0</v>
      </c>
      <c r="E109" s="43">
        <f t="shared" ref="E109:E113" si="21">D109/C109*100</f>
        <v>0</v>
      </c>
      <c r="F109" s="30">
        <v>3511162500</v>
      </c>
      <c r="G109" s="64">
        <f t="shared" ref="G109:G113" si="22">D109/F109*100</f>
        <v>0</v>
      </c>
    </row>
    <row r="110" spans="1:8" s="53" customFormat="1" x14ac:dyDescent="0.25">
      <c r="A110" s="65" t="s">
        <v>213</v>
      </c>
      <c r="B110" s="71" t="s">
        <v>225</v>
      </c>
      <c r="C110" s="67">
        <f>SUM(C111:C113)</f>
        <v>925000000</v>
      </c>
      <c r="D110" s="67">
        <f>SUM(D111:D113)</f>
        <v>0</v>
      </c>
      <c r="E110" s="51"/>
      <c r="G110" s="79"/>
      <c r="H110" s="52"/>
    </row>
    <row r="111" spans="1:8" ht="27" hidden="1" customHeight="1" x14ac:dyDescent="0.25">
      <c r="A111" s="58" t="s">
        <v>174</v>
      </c>
      <c r="B111" s="45" t="s">
        <v>120</v>
      </c>
      <c r="C111" s="28"/>
      <c r="D111" s="28"/>
      <c r="E111" s="43"/>
      <c r="F111" s="29">
        <v>723842500</v>
      </c>
      <c r="G111" s="64">
        <f t="shared" si="22"/>
        <v>0</v>
      </c>
    </row>
    <row r="112" spans="1:8" ht="20.100000000000001" customHeight="1" x14ac:dyDescent="0.25">
      <c r="A112" s="58" t="s">
        <v>174</v>
      </c>
      <c r="B112" s="35" t="s">
        <v>113</v>
      </c>
      <c r="C112" s="28">
        <v>925000000</v>
      </c>
      <c r="D112" s="28"/>
      <c r="E112" s="43">
        <f t="shared" si="21"/>
        <v>0</v>
      </c>
      <c r="F112" s="29">
        <v>999550000</v>
      </c>
      <c r="G112" s="64">
        <f t="shared" si="22"/>
        <v>0</v>
      </c>
    </row>
    <row r="113" spans="1:8" ht="20.100000000000001" hidden="1" customHeight="1" x14ac:dyDescent="0.25">
      <c r="A113" s="58" t="s">
        <v>174</v>
      </c>
      <c r="B113" s="35" t="s">
        <v>188</v>
      </c>
      <c r="C113" s="28"/>
      <c r="D113" s="28"/>
      <c r="E113" s="43"/>
      <c r="F113" s="29">
        <v>1787770000</v>
      </c>
      <c r="G113" s="64">
        <f t="shared" si="22"/>
        <v>0</v>
      </c>
    </row>
    <row r="114" spans="1:8" ht="31.5" customHeight="1" x14ac:dyDescent="0.25">
      <c r="A114" s="21">
        <v>12</v>
      </c>
      <c r="B114" s="59" t="s">
        <v>218</v>
      </c>
      <c r="C114" s="24">
        <f>C115</f>
        <v>0</v>
      </c>
      <c r="D114" s="24">
        <f>D115</f>
        <v>4014719000</v>
      </c>
      <c r="E114" s="43"/>
      <c r="F114" s="30">
        <v>3511162500</v>
      </c>
      <c r="G114" s="64">
        <f t="shared" ref="G114:G118" si="23">D114/F114*100</f>
        <v>114.34158914604492</v>
      </c>
    </row>
    <row r="115" spans="1:8" s="53" customFormat="1" x14ac:dyDescent="0.25">
      <c r="A115" s="65" t="s">
        <v>226</v>
      </c>
      <c r="B115" s="71" t="s">
        <v>225</v>
      </c>
      <c r="C115" s="67">
        <f>SUM(C116:C118)</f>
        <v>0</v>
      </c>
      <c r="D115" s="67">
        <f>SUM(D116:D118)</f>
        <v>4014719000</v>
      </c>
      <c r="E115" s="51"/>
      <c r="G115" s="79"/>
      <c r="H115" s="52"/>
    </row>
    <row r="116" spans="1:8" ht="29.25" customHeight="1" x14ac:dyDescent="0.25">
      <c r="A116" s="58" t="s">
        <v>174</v>
      </c>
      <c r="B116" s="45" t="s">
        <v>120</v>
      </c>
      <c r="C116" s="28"/>
      <c r="D116" s="28">
        <v>4014719000</v>
      </c>
      <c r="E116" s="43"/>
      <c r="F116" s="29">
        <v>723842500</v>
      </c>
      <c r="G116" s="64">
        <f t="shared" si="23"/>
        <v>554.63985604603204</v>
      </c>
    </row>
    <row r="117" spans="1:8" ht="20.100000000000001" hidden="1" customHeight="1" x14ac:dyDescent="0.25">
      <c r="A117" s="58" t="s">
        <v>174</v>
      </c>
      <c r="B117" s="35" t="s">
        <v>113</v>
      </c>
      <c r="C117" s="28"/>
      <c r="D117" s="28"/>
      <c r="E117" s="43"/>
      <c r="F117" s="29">
        <v>999550000</v>
      </c>
      <c r="G117" s="64">
        <f t="shared" si="23"/>
        <v>0</v>
      </c>
    </row>
    <row r="118" spans="1:8" ht="20.100000000000001" hidden="1" customHeight="1" x14ac:dyDescent="0.25">
      <c r="A118" s="58" t="s">
        <v>174</v>
      </c>
      <c r="B118" s="35" t="s">
        <v>188</v>
      </c>
      <c r="C118" s="28"/>
      <c r="D118" s="28"/>
      <c r="E118" s="43"/>
      <c r="F118" s="29">
        <v>1787770000</v>
      </c>
      <c r="G118" s="64">
        <f t="shared" si="23"/>
        <v>0</v>
      </c>
    </row>
    <row r="119" spans="1:8" ht="51" customHeight="1" x14ac:dyDescent="0.25">
      <c r="A119" s="21">
        <v>13</v>
      </c>
      <c r="B119" s="59" t="s">
        <v>219</v>
      </c>
      <c r="C119" s="24">
        <f>C120</f>
        <v>146000000</v>
      </c>
      <c r="D119" s="24">
        <f>D120</f>
        <v>115425000</v>
      </c>
      <c r="E119" s="43">
        <f t="shared" ref="E119:E123" si="24">D119/C119*100</f>
        <v>79.058219178082183</v>
      </c>
      <c r="F119" s="30">
        <v>3511162500</v>
      </c>
      <c r="G119" s="64">
        <f t="shared" ref="G119:G123" si="25">D119/F119*100</f>
        <v>3.2873727718383874</v>
      </c>
    </row>
    <row r="120" spans="1:8" s="53" customFormat="1" x14ac:dyDescent="0.25">
      <c r="A120" s="65" t="s">
        <v>228</v>
      </c>
      <c r="B120" s="71" t="s">
        <v>225</v>
      </c>
      <c r="C120" s="67">
        <f>SUM(C121:C123)</f>
        <v>146000000</v>
      </c>
      <c r="D120" s="67">
        <f>SUM(D121:D123)</f>
        <v>115425000</v>
      </c>
      <c r="E120" s="51"/>
      <c r="G120" s="79"/>
      <c r="H120" s="52"/>
    </row>
    <row r="121" spans="1:8" ht="27.75" hidden="1" customHeight="1" x14ac:dyDescent="0.25">
      <c r="A121" s="58" t="s">
        <v>174</v>
      </c>
      <c r="B121" s="45" t="s">
        <v>120</v>
      </c>
      <c r="C121" s="28"/>
      <c r="D121" s="28"/>
      <c r="E121" s="43"/>
      <c r="F121" s="29">
        <v>723842500</v>
      </c>
      <c r="G121" s="64">
        <f t="shared" si="25"/>
        <v>0</v>
      </c>
    </row>
    <row r="122" spans="1:8" ht="20.100000000000001" hidden="1" customHeight="1" x14ac:dyDescent="0.25">
      <c r="A122" s="58" t="s">
        <v>174</v>
      </c>
      <c r="B122" s="35" t="s">
        <v>113</v>
      </c>
      <c r="C122" s="28"/>
      <c r="D122" s="28"/>
      <c r="E122" s="43"/>
      <c r="F122" s="29">
        <v>999550000</v>
      </c>
      <c r="G122" s="64">
        <f t="shared" si="25"/>
        <v>0</v>
      </c>
    </row>
    <row r="123" spans="1:8" ht="20.100000000000001" customHeight="1" x14ac:dyDescent="0.25">
      <c r="A123" s="58" t="s">
        <v>174</v>
      </c>
      <c r="B123" s="35" t="s">
        <v>188</v>
      </c>
      <c r="C123" s="28">
        <v>146000000</v>
      </c>
      <c r="D123" s="28">
        <v>115425000</v>
      </c>
      <c r="E123" s="43">
        <f t="shared" si="24"/>
        <v>79.058219178082183</v>
      </c>
      <c r="F123" s="29">
        <v>1787770000</v>
      </c>
      <c r="G123" s="64">
        <f t="shared" si="25"/>
        <v>6.4563674298147964</v>
      </c>
    </row>
    <row r="124" spans="1:8" ht="33" customHeight="1" x14ac:dyDescent="0.25">
      <c r="A124" s="21">
        <v>14</v>
      </c>
      <c r="B124" s="59" t="s">
        <v>220</v>
      </c>
      <c r="C124" s="24">
        <f>C125</f>
        <v>3500000000</v>
      </c>
      <c r="D124" s="24">
        <f>D125</f>
        <v>0</v>
      </c>
      <c r="E124" s="43">
        <f t="shared" ref="E124:E128" si="26">D124/C124*100</f>
        <v>0</v>
      </c>
      <c r="F124" s="30">
        <v>3511162500</v>
      </c>
      <c r="G124" s="64">
        <f t="shared" ref="G124:G128" si="27">D124/F124*100</f>
        <v>0</v>
      </c>
    </row>
    <row r="125" spans="1:8" s="53" customFormat="1" x14ac:dyDescent="0.25">
      <c r="A125" s="65" t="s">
        <v>230</v>
      </c>
      <c r="B125" s="71" t="s">
        <v>225</v>
      </c>
      <c r="C125" s="67">
        <f>SUM(C126:C128)</f>
        <v>3500000000</v>
      </c>
      <c r="D125" s="67">
        <f>SUM(D126:D128)</f>
        <v>0</v>
      </c>
      <c r="E125" s="51"/>
      <c r="G125" s="79"/>
      <c r="H125" s="52"/>
    </row>
    <row r="126" spans="1:8" ht="25.5" hidden="1" customHeight="1" x14ac:dyDescent="0.25">
      <c r="A126" s="58" t="s">
        <v>174</v>
      </c>
      <c r="B126" s="45" t="s">
        <v>120</v>
      </c>
      <c r="C126" s="28"/>
      <c r="D126" s="28"/>
      <c r="E126" s="43"/>
      <c r="F126" s="29">
        <v>723842500</v>
      </c>
      <c r="G126" s="64">
        <f t="shared" si="27"/>
        <v>0</v>
      </c>
    </row>
    <row r="127" spans="1:8" ht="20.100000000000001" hidden="1" customHeight="1" x14ac:dyDescent="0.25">
      <c r="A127" s="58" t="s">
        <v>174</v>
      </c>
      <c r="B127" s="35" t="s">
        <v>113</v>
      </c>
      <c r="C127" s="28"/>
      <c r="D127" s="28"/>
      <c r="E127" s="43"/>
      <c r="F127" s="29">
        <v>999550000</v>
      </c>
      <c r="G127" s="64">
        <f t="shared" si="27"/>
        <v>0</v>
      </c>
    </row>
    <row r="128" spans="1:8" ht="20.100000000000001" customHeight="1" x14ac:dyDescent="0.25">
      <c r="A128" s="58" t="s">
        <v>174</v>
      </c>
      <c r="B128" s="35" t="s">
        <v>188</v>
      </c>
      <c r="C128" s="28">
        <v>3500000000</v>
      </c>
      <c r="D128" s="28"/>
      <c r="E128" s="43">
        <f t="shared" si="26"/>
        <v>0</v>
      </c>
      <c r="F128" s="29">
        <v>1787770000</v>
      </c>
      <c r="G128" s="64">
        <f t="shared" si="27"/>
        <v>0</v>
      </c>
    </row>
    <row r="129" spans="1:8" ht="45" customHeight="1" x14ac:dyDescent="0.25">
      <c r="A129" s="21">
        <v>15</v>
      </c>
      <c r="B129" s="59" t="s">
        <v>221</v>
      </c>
      <c r="C129" s="24">
        <f>C130</f>
        <v>360000000</v>
      </c>
      <c r="D129" s="24">
        <f>D130</f>
        <v>338897000</v>
      </c>
      <c r="E129" s="43">
        <f t="shared" ref="E129:E133" si="28">D129/C129*100</f>
        <v>94.138055555555553</v>
      </c>
      <c r="F129" s="30">
        <v>3511162500</v>
      </c>
      <c r="G129" s="64">
        <f t="shared" ref="G129:G133" si="29">D129/F129*100</f>
        <v>9.6519884795989928</v>
      </c>
    </row>
    <row r="130" spans="1:8" s="53" customFormat="1" x14ac:dyDescent="0.25">
      <c r="A130" s="65" t="s">
        <v>231</v>
      </c>
      <c r="B130" s="71" t="s">
        <v>225</v>
      </c>
      <c r="C130" s="67">
        <f>SUM(C131:C133)</f>
        <v>360000000</v>
      </c>
      <c r="D130" s="67">
        <f>SUM(D131:D133)</f>
        <v>338897000</v>
      </c>
      <c r="E130" s="51"/>
      <c r="G130" s="79"/>
      <c r="H130" s="52"/>
    </row>
    <row r="131" spans="1:8" ht="26.25" hidden="1" customHeight="1" x14ac:dyDescent="0.25">
      <c r="A131" s="58" t="s">
        <v>174</v>
      </c>
      <c r="B131" s="45" t="s">
        <v>120</v>
      </c>
      <c r="C131" s="28"/>
      <c r="D131" s="28"/>
      <c r="E131" s="43"/>
      <c r="F131" s="29">
        <v>723842500</v>
      </c>
      <c r="G131" s="64">
        <f t="shared" si="29"/>
        <v>0</v>
      </c>
    </row>
    <row r="132" spans="1:8" ht="20.100000000000001" customHeight="1" x14ac:dyDescent="0.25">
      <c r="A132" s="58" t="s">
        <v>174</v>
      </c>
      <c r="B132" s="35" t="s">
        <v>222</v>
      </c>
      <c r="C132" s="28">
        <v>360000000</v>
      </c>
      <c r="D132" s="28">
        <v>338897000</v>
      </c>
      <c r="E132" s="43">
        <f t="shared" si="28"/>
        <v>94.138055555555553</v>
      </c>
      <c r="F132" s="29">
        <v>999550000</v>
      </c>
      <c r="G132" s="64">
        <f t="shared" si="29"/>
        <v>33.904957230753837</v>
      </c>
    </row>
    <row r="133" spans="1:8" ht="20.100000000000001" hidden="1" customHeight="1" x14ac:dyDescent="0.25">
      <c r="A133" s="58" t="s">
        <v>174</v>
      </c>
      <c r="B133" s="35" t="s">
        <v>188</v>
      </c>
      <c r="C133" s="28"/>
      <c r="D133" s="28"/>
      <c r="E133" s="43"/>
      <c r="F133" s="29">
        <v>1787770000</v>
      </c>
      <c r="G133" s="64">
        <f t="shared" si="29"/>
        <v>0</v>
      </c>
    </row>
    <row r="134" spans="1:8" ht="51" customHeight="1" x14ac:dyDescent="0.25">
      <c r="A134" s="21">
        <v>16</v>
      </c>
      <c r="B134" s="59" t="s">
        <v>223</v>
      </c>
      <c r="C134" s="24">
        <f>C135</f>
        <v>0</v>
      </c>
      <c r="D134" s="24">
        <f>D135</f>
        <v>13500000</v>
      </c>
      <c r="E134" s="43"/>
      <c r="F134" s="30">
        <v>3511162500</v>
      </c>
      <c r="G134" s="64">
        <f t="shared" ref="G134:G138" si="30">D134/F134*100</f>
        <v>0.38448804348986981</v>
      </c>
    </row>
    <row r="135" spans="1:8" s="53" customFormat="1" x14ac:dyDescent="0.25">
      <c r="A135" s="65" t="s">
        <v>232</v>
      </c>
      <c r="B135" s="71" t="s">
        <v>225</v>
      </c>
      <c r="C135" s="67">
        <f>SUM(C136:C138)</f>
        <v>0</v>
      </c>
      <c r="D135" s="67">
        <f>SUM(D136:D138)</f>
        <v>13500000</v>
      </c>
      <c r="E135" s="51"/>
      <c r="G135" s="79"/>
      <c r="H135" s="52"/>
    </row>
    <row r="136" spans="1:8" ht="28.5" hidden="1" customHeight="1" x14ac:dyDescent="0.25">
      <c r="A136" s="58" t="s">
        <v>174</v>
      </c>
      <c r="B136" s="45" t="s">
        <v>120</v>
      </c>
      <c r="C136" s="28"/>
      <c r="D136" s="28"/>
      <c r="E136" s="43"/>
      <c r="F136" s="29">
        <v>723842500</v>
      </c>
      <c r="G136" s="64">
        <f t="shared" si="30"/>
        <v>0</v>
      </c>
    </row>
    <row r="137" spans="1:8" ht="20.100000000000001" hidden="1" customHeight="1" x14ac:dyDescent="0.25">
      <c r="A137" s="58" t="s">
        <v>174</v>
      </c>
      <c r="B137" s="35" t="s">
        <v>113</v>
      </c>
      <c r="C137" s="28"/>
      <c r="D137" s="28"/>
      <c r="E137" s="43"/>
      <c r="F137" s="29">
        <v>999550000</v>
      </c>
      <c r="G137" s="64">
        <f t="shared" si="30"/>
        <v>0</v>
      </c>
    </row>
    <row r="138" spans="1:8" ht="20.100000000000001" customHeight="1" x14ac:dyDescent="0.25">
      <c r="A138" s="58" t="s">
        <v>174</v>
      </c>
      <c r="B138" s="35" t="s">
        <v>188</v>
      </c>
      <c r="C138" s="28"/>
      <c r="D138" s="28">
        <v>13500000</v>
      </c>
      <c r="E138" s="43"/>
      <c r="F138" s="29">
        <v>1787770000</v>
      </c>
      <c r="G138" s="64">
        <f t="shared" si="30"/>
        <v>0.75513069354559037</v>
      </c>
    </row>
    <row r="139" spans="1:8" ht="21.75" customHeight="1" x14ac:dyDescent="0.25">
      <c r="A139" s="21">
        <v>17</v>
      </c>
      <c r="B139" s="62" t="s">
        <v>224</v>
      </c>
      <c r="C139" s="24">
        <f>C140</f>
        <v>3316215000</v>
      </c>
      <c r="D139" s="24">
        <f>D140</f>
        <v>1904758000</v>
      </c>
      <c r="E139" s="43">
        <f t="shared" ref="E139:E142" si="31">D139/C139*100</f>
        <v>57.437711366723811</v>
      </c>
      <c r="F139" s="30">
        <v>3511162500</v>
      </c>
      <c r="G139" s="64">
        <f t="shared" ref="G139:G142" si="32">D139/F139*100</f>
        <v>54.248642721605734</v>
      </c>
    </row>
    <row r="140" spans="1:8" s="70" customFormat="1" ht="20.100000000000001" customHeight="1" x14ac:dyDescent="0.25">
      <c r="A140" s="65" t="s">
        <v>233</v>
      </c>
      <c r="B140" s="66" t="s">
        <v>227</v>
      </c>
      <c r="C140" s="67">
        <f>C141</f>
        <v>3316215000</v>
      </c>
      <c r="D140" s="67">
        <f>D141</f>
        <v>1904758000</v>
      </c>
      <c r="E140" s="68">
        <f t="shared" si="31"/>
        <v>57.437711366723811</v>
      </c>
      <c r="F140" s="69">
        <v>723842500</v>
      </c>
      <c r="G140" s="80">
        <f t="shared" si="32"/>
        <v>263.1453665680034</v>
      </c>
      <c r="H140" s="69"/>
    </row>
    <row r="141" spans="1:8" ht="20.100000000000001" customHeight="1" x14ac:dyDescent="0.25">
      <c r="A141" s="58" t="s">
        <v>174</v>
      </c>
      <c r="B141" s="35" t="s">
        <v>113</v>
      </c>
      <c r="C141" s="28">
        <v>3316215000</v>
      </c>
      <c r="D141" s="28">
        <v>1904758000</v>
      </c>
      <c r="E141" s="43">
        <f t="shared" si="31"/>
        <v>57.437711366723811</v>
      </c>
      <c r="F141" s="29">
        <v>999550000</v>
      </c>
      <c r="G141" s="64">
        <f t="shared" si="32"/>
        <v>190.56155269871442</v>
      </c>
    </row>
    <row r="142" spans="1:8" ht="20.100000000000001" hidden="1" customHeight="1" x14ac:dyDescent="0.25">
      <c r="A142" s="58" t="s">
        <v>174</v>
      </c>
      <c r="B142" s="35" t="s">
        <v>188</v>
      </c>
      <c r="C142" s="28"/>
      <c r="D142" s="28"/>
      <c r="E142" s="43"/>
      <c r="F142" s="29">
        <v>1787770000</v>
      </c>
      <c r="G142" s="64">
        <f t="shared" si="32"/>
        <v>0</v>
      </c>
    </row>
    <row r="143" spans="1:8" ht="20.100000000000001" customHeight="1" x14ac:dyDescent="0.25">
      <c r="A143" s="54" t="s">
        <v>35</v>
      </c>
      <c r="B143" s="55" t="s">
        <v>101</v>
      </c>
      <c r="C143" s="24">
        <f>C144+C145</f>
        <v>0</v>
      </c>
      <c r="D143" s="24">
        <f>D144+D145</f>
        <v>206760040082</v>
      </c>
      <c r="E143" s="43"/>
      <c r="F143" s="29">
        <v>61115913309</v>
      </c>
      <c r="G143" s="64">
        <f t="shared" si="12"/>
        <v>338.30802631816726</v>
      </c>
      <c r="H143" s="29" t="e">
        <f>#REF!+F144+F145</f>
        <v>#REF!</v>
      </c>
    </row>
    <row r="144" spans="1:8" ht="20.100000000000001" customHeight="1" x14ac:dyDescent="0.25">
      <c r="A144" s="21">
        <v>1</v>
      </c>
      <c r="B144" s="59" t="s">
        <v>195</v>
      </c>
      <c r="C144" s="72"/>
      <c r="D144" s="24">
        <v>175600457034</v>
      </c>
      <c r="E144" s="73"/>
      <c r="F144" s="29">
        <v>58450169293</v>
      </c>
      <c r="G144" s="64">
        <f t="shared" si="12"/>
        <v>300.4276277691294</v>
      </c>
      <c r="H144" s="29">
        <v>61115913309</v>
      </c>
    </row>
    <row r="145" spans="1:8" ht="20.100000000000001" customHeight="1" x14ac:dyDescent="0.25">
      <c r="A145" s="21">
        <v>2</v>
      </c>
      <c r="B145" s="59" t="s">
        <v>196</v>
      </c>
      <c r="C145" s="28"/>
      <c r="D145" s="24">
        <v>31159583048</v>
      </c>
      <c r="E145" s="73"/>
      <c r="F145" s="29">
        <v>2665744016</v>
      </c>
      <c r="G145" s="64">
        <f t="shared" si="12"/>
        <v>1168.8887928089791</v>
      </c>
    </row>
    <row r="146" spans="1:8" ht="20.100000000000001" customHeight="1" x14ac:dyDescent="0.25">
      <c r="A146" s="21" t="s">
        <v>36</v>
      </c>
      <c r="B146" s="59" t="s">
        <v>148</v>
      </c>
      <c r="C146" s="24">
        <f>C147+C150</f>
        <v>0</v>
      </c>
      <c r="D146" s="24">
        <f>D147+D150</f>
        <v>162355955002</v>
      </c>
      <c r="E146" s="73"/>
      <c r="F146" s="29">
        <v>106615209733</v>
      </c>
      <c r="G146" s="64">
        <f t="shared" si="12"/>
        <v>152.28217006615978</v>
      </c>
    </row>
    <row r="147" spans="1:8" ht="20.100000000000001" customHeight="1" x14ac:dyDescent="0.25">
      <c r="A147" s="21" t="s">
        <v>12</v>
      </c>
      <c r="B147" s="59" t="s">
        <v>162</v>
      </c>
      <c r="C147" s="24">
        <f>C148+C149</f>
        <v>0</v>
      </c>
      <c r="D147" s="24">
        <f>D148+D149</f>
        <v>140312975000</v>
      </c>
      <c r="E147" s="73"/>
      <c r="F147" s="30">
        <v>83656435835</v>
      </c>
      <c r="G147" s="64">
        <f t="shared" si="12"/>
        <v>167.72526058454926</v>
      </c>
    </row>
    <row r="148" spans="1:8" ht="20.100000000000001" customHeight="1" x14ac:dyDescent="0.25">
      <c r="A148" s="27">
        <v>1</v>
      </c>
      <c r="B148" s="35" t="s">
        <v>149</v>
      </c>
      <c r="C148" s="28"/>
      <c r="D148" s="28">
        <v>71871850000</v>
      </c>
      <c r="E148" s="73"/>
      <c r="F148" s="29">
        <v>72667688650</v>
      </c>
      <c r="G148" s="64">
        <f t="shared" si="12"/>
        <v>98.90482459978449</v>
      </c>
    </row>
    <row r="149" spans="1:8" ht="20.100000000000001" customHeight="1" x14ac:dyDescent="0.25">
      <c r="A149" s="27">
        <v>2</v>
      </c>
      <c r="B149" s="35" t="s">
        <v>54</v>
      </c>
      <c r="C149" s="28"/>
      <c r="D149" s="28">
        <v>68441125000</v>
      </c>
      <c r="E149" s="73"/>
      <c r="F149" s="29">
        <v>10988747185</v>
      </c>
      <c r="G149" s="64">
        <f t="shared" si="12"/>
        <v>622.82918924028377</v>
      </c>
    </row>
    <row r="150" spans="1:8" s="33" customFormat="1" ht="20.100000000000001" customHeight="1" x14ac:dyDescent="0.25">
      <c r="A150" s="21" t="s">
        <v>17</v>
      </c>
      <c r="B150" s="59" t="s">
        <v>150</v>
      </c>
      <c r="C150" s="24">
        <f>11857016000-11857016000</f>
        <v>0</v>
      </c>
      <c r="D150" s="24">
        <v>22042980002</v>
      </c>
      <c r="E150" s="74"/>
      <c r="F150" s="32">
        <v>22958773898</v>
      </c>
      <c r="G150" s="78">
        <f t="shared" si="12"/>
        <v>96.011137615324586</v>
      </c>
      <c r="H150" s="32"/>
    </row>
  </sheetData>
  <mergeCells count="6">
    <mergeCell ref="K38:L38"/>
    <mergeCell ref="A1:E1"/>
    <mergeCell ref="A2:E2"/>
    <mergeCell ref="A3:E3"/>
    <mergeCell ref="A4:E4"/>
    <mergeCell ref="I38:J38"/>
  </mergeCells>
  <pageMargins left="0.31496062992125984" right="0.19685039370078741" top="0.31496062992125984" bottom="0.31496062992125984"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52"/>
  <sheetViews>
    <sheetView zoomScale="115" zoomScaleNormal="115" workbookViewId="0">
      <pane ySplit="6" topLeftCell="A7" activePane="bottomLeft" state="frozen"/>
      <selection pane="bottomLeft" activeCell="G1" sqref="G1:J1048576"/>
    </sheetView>
  </sheetViews>
  <sheetFormatPr defaultColWidth="9.140625" defaultRowHeight="15" x14ac:dyDescent="0.25"/>
  <cols>
    <col min="1" max="1" width="6.28515625" style="20" customWidth="1"/>
    <col min="2" max="2" width="36.85546875" style="20" customWidth="1"/>
    <col min="3" max="3" width="14.42578125" style="20" customWidth="1"/>
    <col min="4" max="4" width="15.85546875" style="20" customWidth="1"/>
    <col min="5" max="5" width="15" style="20" customWidth="1"/>
    <col min="6" max="6" width="9.28515625" style="20" customWidth="1"/>
    <col min="7" max="7" width="19.42578125" style="20" hidden="1" customWidth="1"/>
    <col min="8" max="8" width="24.85546875" style="20" hidden="1" customWidth="1"/>
    <col min="9" max="9" width="15.140625" style="20" hidden="1" customWidth="1"/>
    <col min="10" max="10" width="12.28515625" style="20" hidden="1" customWidth="1"/>
    <col min="11" max="16384" width="9.140625" style="20"/>
  </cols>
  <sheetData>
    <row r="1" spans="1:9" ht="24" customHeight="1" x14ac:dyDescent="0.25">
      <c r="A1" s="160" t="s">
        <v>194</v>
      </c>
      <c r="B1" s="160"/>
      <c r="C1" s="160"/>
      <c r="D1" s="160"/>
      <c r="E1" s="160"/>
      <c r="F1" s="160"/>
    </row>
    <row r="2" spans="1:9" x14ac:dyDescent="0.25">
      <c r="A2" s="184" t="s">
        <v>189</v>
      </c>
      <c r="B2" s="184"/>
      <c r="C2" s="184"/>
      <c r="D2" s="184"/>
      <c r="E2" s="184"/>
      <c r="F2" s="184"/>
    </row>
    <row r="3" spans="1:9" ht="15.75" x14ac:dyDescent="0.25">
      <c r="A3" s="186" t="str">
        <f>'B 48'!A3:F3</f>
        <v>(Kèm theo Báo cáo số:        /BC-UBND, ngày        /6/2023 của UBND huyện Mường Tè)</v>
      </c>
      <c r="B3" s="186"/>
      <c r="C3" s="186"/>
      <c r="D3" s="186"/>
      <c r="E3" s="186"/>
      <c r="F3" s="186"/>
    </row>
    <row r="4" spans="1:9" x14ac:dyDescent="0.25">
      <c r="A4" s="185" t="s">
        <v>89</v>
      </c>
      <c r="B4" s="185"/>
      <c r="C4" s="185"/>
      <c r="D4" s="185"/>
      <c r="E4" s="185"/>
      <c r="F4" s="185"/>
    </row>
    <row r="5" spans="1:9" x14ac:dyDescent="0.25">
      <c r="A5" s="187" t="s">
        <v>0</v>
      </c>
      <c r="B5" s="187" t="s">
        <v>48</v>
      </c>
      <c r="C5" s="187" t="s">
        <v>2</v>
      </c>
      <c r="D5" s="187" t="s">
        <v>3</v>
      </c>
      <c r="E5" s="188" t="s">
        <v>4</v>
      </c>
      <c r="F5" s="188"/>
    </row>
    <row r="6" spans="1:9" ht="27.75" customHeight="1" x14ac:dyDescent="0.25">
      <c r="A6" s="187"/>
      <c r="B6" s="187"/>
      <c r="C6" s="187"/>
      <c r="D6" s="187"/>
      <c r="E6" s="21" t="s">
        <v>5</v>
      </c>
      <c r="F6" s="21" t="s">
        <v>6</v>
      </c>
      <c r="G6" s="26"/>
    </row>
    <row r="7" spans="1:9" x14ac:dyDescent="0.25">
      <c r="A7" s="21" t="s">
        <v>7</v>
      </c>
      <c r="B7" s="21" t="s">
        <v>8</v>
      </c>
      <c r="C7" s="21">
        <v>1</v>
      </c>
      <c r="D7" s="21">
        <v>2</v>
      </c>
      <c r="E7" s="21" t="s">
        <v>9</v>
      </c>
      <c r="F7" s="21" t="s">
        <v>10</v>
      </c>
    </row>
    <row r="8" spans="1:9" ht="20.25" customHeight="1" x14ac:dyDescent="0.25">
      <c r="A8" s="138"/>
      <c r="B8" s="138" t="s">
        <v>27</v>
      </c>
      <c r="C8" s="139">
        <f>C9+C10+C48+C49</f>
        <v>830980215000</v>
      </c>
      <c r="D8" s="139">
        <f>D9+D10+D48+D49</f>
        <v>1041503145299</v>
      </c>
      <c r="E8" s="139">
        <f>D8-C8</f>
        <v>210522930299</v>
      </c>
      <c r="F8" s="140">
        <f>D8/C8*100</f>
        <v>125.33428913214257</v>
      </c>
      <c r="G8" s="26">
        <f>D8-'[2]Bieu 62 (2)'!$AH$10</f>
        <v>0</v>
      </c>
      <c r="H8" s="26">
        <f>G9-G8</f>
        <v>83720346000</v>
      </c>
    </row>
    <row r="9" spans="1:9" ht="30.75" customHeight="1" x14ac:dyDescent="0.25">
      <c r="A9" s="138" t="s">
        <v>7</v>
      </c>
      <c r="B9" s="141" t="s">
        <v>102</v>
      </c>
      <c r="C9" s="139"/>
      <c r="D9" s="142">
        <v>140312975000</v>
      </c>
      <c r="E9" s="139">
        <f t="shared" ref="E9:E49" si="0">D9-C9</f>
        <v>140312975000</v>
      </c>
      <c r="F9" s="140"/>
      <c r="G9" s="26">
        <v>83720346000</v>
      </c>
      <c r="H9" s="26"/>
    </row>
    <row r="10" spans="1:9" ht="28.5" customHeight="1" x14ac:dyDescent="0.25">
      <c r="A10" s="138" t="s">
        <v>8</v>
      </c>
      <c r="B10" s="141" t="s">
        <v>103</v>
      </c>
      <c r="C10" s="139">
        <f>C11+C28+C47</f>
        <v>830980215000</v>
      </c>
      <c r="D10" s="139">
        <f>D11+D28+D47</f>
        <v>672387150215</v>
      </c>
      <c r="E10" s="139">
        <f t="shared" si="0"/>
        <v>-158593064785</v>
      </c>
      <c r="F10" s="140">
        <f t="shared" ref="F10:F47" si="1">D10/C10*100</f>
        <v>80.914940942968187</v>
      </c>
      <c r="G10" s="26">
        <f>D10-'[2]Bieu 62 (2)'!$AH$11</f>
        <v>0</v>
      </c>
      <c r="H10" s="26"/>
    </row>
    <row r="11" spans="1:9" ht="20.100000000000001" customHeight="1" x14ac:dyDescent="0.25">
      <c r="A11" s="138" t="s">
        <v>12</v>
      </c>
      <c r="B11" s="141" t="s">
        <v>104</v>
      </c>
      <c r="C11" s="139">
        <f>C12</f>
        <v>198034215000</v>
      </c>
      <c r="D11" s="139">
        <f>D12</f>
        <v>121495798891</v>
      </c>
      <c r="E11" s="139">
        <f t="shared" si="0"/>
        <v>-76538416109</v>
      </c>
      <c r="F11" s="140">
        <f t="shared" si="1"/>
        <v>61.350912967741458</v>
      </c>
      <c r="G11" s="143">
        <f>D11-'B51'!D9</f>
        <v>85406684000</v>
      </c>
      <c r="H11" s="26"/>
    </row>
    <row r="12" spans="1:9" ht="20.100000000000001" customHeight="1" x14ac:dyDescent="0.25">
      <c r="A12" s="127">
        <v>1</v>
      </c>
      <c r="B12" s="128" t="s">
        <v>105</v>
      </c>
      <c r="C12" s="129">
        <f>SUM(C13:C22)</f>
        <v>198034215000</v>
      </c>
      <c r="D12" s="129">
        <f>SUM(D13:D22)</f>
        <v>121495798891</v>
      </c>
      <c r="E12" s="129">
        <f t="shared" si="0"/>
        <v>-76538416109</v>
      </c>
      <c r="F12" s="140">
        <f t="shared" si="1"/>
        <v>61.350912967741458</v>
      </c>
      <c r="G12" s="26"/>
    </row>
    <row r="13" spans="1:9" ht="20.100000000000001" customHeight="1" x14ac:dyDescent="0.25">
      <c r="A13" s="127" t="s">
        <v>14</v>
      </c>
      <c r="B13" s="128" t="s">
        <v>94</v>
      </c>
      <c r="C13" s="129">
        <f>'B51'!C13+'B51'!C24+'B51'!C45+'B51'!C51+'B51'!C61</f>
        <v>29949113000</v>
      </c>
      <c r="D13" s="129">
        <f>'B51'!D13+'B51'!D24+'B51'!D45+'B51'!D51+'B51'!D61</f>
        <v>23740233000</v>
      </c>
      <c r="E13" s="129">
        <f t="shared" si="0"/>
        <v>-6208880000</v>
      </c>
      <c r="F13" s="130">
        <f t="shared" si="1"/>
        <v>79.268567987305673</v>
      </c>
      <c r="G13" s="26" t="e">
        <f>'B51'!D13+'B51'!D19+'B51'!D45+'B51'!D61+'B51'!D51+'B51'!#REF!</f>
        <v>#REF!</v>
      </c>
      <c r="H13" s="26">
        <f>'B51'!C13+'B51'!C19+'B51'!C45+'B51'!C61+'B51'!C51</f>
        <v>29949113000</v>
      </c>
      <c r="I13" s="26">
        <f>'B51'!D13+'B51'!D19+'B51'!D45+'B51'!D61+'B51'!D51</f>
        <v>23124932000</v>
      </c>
    </row>
    <row r="14" spans="1:9" ht="26.25" x14ac:dyDescent="0.25">
      <c r="A14" s="127" t="s">
        <v>14</v>
      </c>
      <c r="B14" s="144" t="s">
        <v>120</v>
      </c>
      <c r="C14" s="129">
        <f>'B51'!C16</f>
        <v>3710000000</v>
      </c>
      <c r="D14" s="129">
        <f>'B51'!D16</f>
        <v>3710000000</v>
      </c>
      <c r="E14" s="129">
        <f t="shared" si="0"/>
        <v>0</v>
      </c>
      <c r="F14" s="130">
        <f t="shared" si="1"/>
        <v>100</v>
      </c>
      <c r="G14" s="26">
        <f>'B51'!C39</f>
        <v>310252000000</v>
      </c>
      <c r="H14" s="26">
        <f>'B51'!C16+'B51'!C21</f>
        <v>3710000000</v>
      </c>
      <c r="I14" s="26">
        <f>'B51'!D16+'B51'!D21</f>
        <v>3710000000</v>
      </c>
    </row>
    <row r="15" spans="1:9" hidden="1" x14ac:dyDescent="0.25">
      <c r="A15" s="127" t="s">
        <v>14</v>
      </c>
      <c r="B15" s="128" t="s">
        <v>106</v>
      </c>
      <c r="C15" s="129"/>
      <c r="D15" s="129"/>
      <c r="E15" s="129">
        <f t="shared" si="0"/>
        <v>0</v>
      </c>
      <c r="F15" s="130" t="e">
        <f t="shared" si="1"/>
        <v>#DIV/0!</v>
      </c>
      <c r="G15" s="26"/>
    </row>
    <row r="16" spans="1:9" hidden="1" x14ac:dyDescent="0.25">
      <c r="A16" s="127" t="s">
        <v>14</v>
      </c>
      <c r="B16" s="128" t="s">
        <v>107</v>
      </c>
      <c r="C16" s="129"/>
      <c r="D16" s="129"/>
      <c r="E16" s="129">
        <f t="shared" si="0"/>
        <v>0</v>
      </c>
      <c r="F16" s="130" t="e">
        <f t="shared" si="1"/>
        <v>#DIV/0!</v>
      </c>
      <c r="G16" s="26"/>
    </row>
    <row r="17" spans="1:9" ht="20.100000000000001" hidden="1" customHeight="1" x14ac:dyDescent="0.25">
      <c r="A17" s="127" t="s">
        <v>14</v>
      </c>
      <c r="B17" s="128" t="s">
        <v>108</v>
      </c>
      <c r="C17" s="129"/>
      <c r="D17" s="129"/>
      <c r="E17" s="129">
        <f t="shared" si="0"/>
        <v>0</v>
      </c>
      <c r="F17" s="130" t="e">
        <f t="shared" si="1"/>
        <v>#DIV/0!</v>
      </c>
      <c r="G17" s="26"/>
    </row>
    <row r="18" spans="1:9" ht="20.100000000000001" customHeight="1" x14ac:dyDescent="0.25">
      <c r="A18" s="127" t="s">
        <v>14</v>
      </c>
      <c r="B18" s="128" t="s">
        <v>109</v>
      </c>
      <c r="C18" s="129">
        <f>'B51'!C14+'B51'!C52+'B51'!C62</f>
        <v>4345250000</v>
      </c>
      <c r="D18" s="129">
        <f>'B51'!D14+'B51'!D52+'B51'!D62</f>
        <v>1787713000</v>
      </c>
      <c r="E18" s="129">
        <f t="shared" si="0"/>
        <v>-2557537000</v>
      </c>
      <c r="F18" s="130"/>
      <c r="G18" s="26">
        <f>'B51'!D62+'B51'!D52</f>
        <v>1541463000</v>
      </c>
      <c r="H18" s="26">
        <f>'B51'!C62+'B51'!C52</f>
        <v>4099000000</v>
      </c>
      <c r="I18" s="26">
        <f>'B51'!D62+'B51'!D52</f>
        <v>1541463000</v>
      </c>
    </row>
    <row r="19" spans="1:9" hidden="1" x14ac:dyDescent="0.25">
      <c r="A19" s="127" t="s">
        <v>14</v>
      </c>
      <c r="B19" s="128" t="s">
        <v>110</v>
      </c>
      <c r="C19" s="129"/>
      <c r="D19" s="129"/>
      <c r="E19" s="129">
        <f t="shared" si="0"/>
        <v>0</v>
      </c>
      <c r="F19" s="130" t="e">
        <f t="shared" si="1"/>
        <v>#DIV/0!</v>
      </c>
    </row>
    <row r="20" spans="1:9" hidden="1" x14ac:dyDescent="0.25">
      <c r="A20" s="127" t="s">
        <v>14</v>
      </c>
      <c r="B20" s="128" t="s">
        <v>111</v>
      </c>
      <c r="C20" s="129"/>
      <c r="D20" s="129"/>
      <c r="E20" s="129">
        <f t="shared" si="0"/>
        <v>0</v>
      </c>
      <c r="F20" s="130" t="e">
        <f t="shared" si="1"/>
        <v>#DIV/0!</v>
      </c>
    </row>
    <row r="21" spans="1:9" hidden="1" x14ac:dyDescent="0.25">
      <c r="A21" s="127" t="s">
        <v>14</v>
      </c>
      <c r="B21" s="128" t="s">
        <v>112</v>
      </c>
      <c r="C21" s="129"/>
      <c r="D21" s="129"/>
      <c r="E21" s="129">
        <f t="shared" si="0"/>
        <v>0</v>
      </c>
      <c r="F21" s="130" t="e">
        <f t="shared" si="1"/>
        <v>#DIV/0!</v>
      </c>
    </row>
    <row r="22" spans="1:9" ht="20.100000000000001" customHeight="1" x14ac:dyDescent="0.25">
      <c r="A22" s="127" t="s">
        <v>14</v>
      </c>
      <c r="B22" s="128" t="s">
        <v>113</v>
      </c>
      <c r="C22" s="129">
        <f>'B51'!C15+'B51'!C20+'B51'!C26+'B51'!C31+'B51'!C36+'B51'!C46+'B51'!C53+'B51'!C63+'B51'!C141</f>
        <v>160029852000</v>
      </c>
      <c r="D22" s="129">
        <f>'B51'!D15+'B51'!D20+'B51'!D26+'B51'!D31+'B51'!D36+'B51'!D46+'B51'!D53+'B51'!D63+'B51'!D141</f>
        <v>92257852891</v>
      </c>
      <c r="E22" s="129">
        <f t="shared" si="0"/>
        <v>-67771999109</v>
      </c>
      <c r="F22" s="130">
        <f t="shared" si="1"/>
        <v>57.650401933134319</v>
      </c>
      <c r="G22" s="26" t="e">
        <f>'B51'!D15+'B51'!#REF!+'B51'!D20+'B51'!D46+'B51'!D63+'B51'!D53+'B51'!D76+'B51'!#REF!+'B51'!#REF!+'B51'!#REF!</f>
        <v>#REF!</v>
      </c>
      <c r="H22" s="26" t="e">
        <f>'B51'!C15+'B51'!#REF!+'B51'!C20+'B51'!C26+'B51'!C31+'B51'!C36+'B51'!C46+'B51'!C63+'B51'!C53+'B51'!C76+'B51'!#REF!+'B51'!C90</f>
        <v>#REF!</v>
      </c>
      <c r="I22" s="26" t="e">
        <f>'B51'!D15+'B51'!#REF!+'B51'!D20+'B51'!D26+'B51'!D31+'B51'!D36+'B51'!D46+'B51'!D63+'B51'!D53+'B51'!D76+'B51'!#REF!+'B51'!D90</f>
        <v>#REF!</v>
      </c>
    </row>
    <row r="23" spans="1:9" ht="26.25" hidden="1" x14ac:dyDescent="0.25">
      <c r="A23" s="127" t="s">
        <v>14</v>
      </c>
      <c r="B23" s="128" t="s">
        <v>114</v>
      </c>
      <c r="C23" s="129"/>
      <c r="D23" s="129"/>
      <c r="E23" s="145">
        <f t="shared" si="0"/>
        <v>0</v>
      </c>
      <c r="F23" s="130" t="e">
        <f t="shared" si="1"/>
        <v>#DIV/0!</v>
      </c>
    </row>
    <row r="24" spans="1:9" hidden="1" x14ac:dyDescent="0.25">
      <c r="A24" s="127" t="s">
        <v>14</v>
      </c>
      <c r="B24" s="128" t="s">
        <v>115</v>
      </c>
      <c r="C24" s="129"/>
      <c r="D24" s="129"/>
      <c r="E24" s="145">
        <f t="shared" si="0"/>
        <v>0</v>
      </c>
      <c r="F24" s="130" t="e">
        <f t="shared" si="1"/>
        <v>#DIV/0!</v>
      </c>
    </row>
    <row r="25" spans="1:9" ht="20.100000000000001" hidden="1" customHeight="1" x14ac:dyDescent="0.25">
      <c r="A25" s="127" t="s">
        <v>14</v>
      </c>
      <c r="B25" s="128" t="s">
        <v>116</v>
      </c>
      <c r="C25" s="129"/>
      <c r="D25" s="129"/>
      <c r="E25" s="145">
        <f t="shared" si="0"/>
        <v>0</v>
      </c>
      <c r="F25" s="130" t="e">
        <f t="shared" si="1"/>
        <v>#DIV/0!</v>
      </c>
    </row>
    <row r="26" spans="1:9" ht="64.5" hidden="1" x14ac:dyDescent="0.25">
      <c r="A26" s="127">
        <v>2</v>
      </c>
      <c r="B26" s="128" t="s">
        <v>96</v>
      </c>
      <c r="C26" s="129"/>
      <c r="D26" s="129"/>
      <c r="E26" s="145">
        <f t="shared" si="0"/>
        <v>0</v>
      </c>
      <c r="F26" s="130" t="e">
        <f t="shared" si="1"/>
        <v>#DIV/0!</v>
      </c>
    </row>
    <row r="27" spans="1:9" hidden="1" x14ac:dyDescent="0.25">
      <c r="A27" s="127">
        <v>3</v>
      </c>
      <c r="B27" s="128" t="s">
        <v>97</v>
      </c>
      <c r="C27" s="129"/>
      <c r="D27" s="129"/>
      <c r="E27" s="145">
        <f t="shared" si="0"/>
        <v>0</v>
      </c>
      <c r="F27" s="130" t="e">
        <f t="shared" si="1"/>
        <v>#DIV/0!</v>
      </c>
    </row>
    <row r="28" spans="1:9" s="131" customFormat="1" ht="20.100000000000001" customHeight="1" x14ac:dyDescent="0.2">
      <c r="A28" s="138" t="s">
        <v>17</v>
      </c>
      <c r="B28" s="141" t="s">
        <v>30</v>
      </c>
      <c r="C28" s="139">
        <f>SUM(C29:C44)</f>
        <v>632946000000</v>
      </c>
      <c r="D28" s="139">
        <f>SUM(D29:D44)</f>
        <v>550891351324</v>
      </c>
      <c r="E28" s="139">
        <f t="shared" si="0"/>
        <v>-82054648676</v>
      </c>
      <c r="F28" s="140">
        <f t="shared" si="1"/>
        <v>87.03607437664509</v>
      </c>
      <c r="G28" s="143">
        <f>601500000+302849100</f>
        <v>904349100</v>
      </c>
      <c r="H28" s="143">
        <f>D28+D47</f>
        <v>550891351324</v>
      </c>
    </row>
    <row r="29" spans="1:9" ht="20.100000000000001" customHeight="1" x14ac:dyDescent="0.25">
      <c r="A29" s="127" t="s">
        <v>14</v>
      </c>
      <c r="B29" s="128" t="s">
        <v>94</v>
      </c>
      <c r="C29" s="129">
        <f>310252000000+'B51'!I41</f>
        <v>313397000000</v>
      </c>
      <c r="D29" s="129">
        <f>304864320033+'B51'!J41</f>
        <v>307501904033</v>
      </c>
      <c r="E29" s="129">
        <f t="shared" si="0"/>
        <v>-5895095967</v>
      </c>
      <c r="F29" s="130">
        <f t="shared" si="1"/>
        <v>98.118968603081711</v>
      </c>
      <c r="G29" s="143">
        <f>'B51'!D39</f>
        <v>304864320033</v>
      </c>
    </row>
    <row r="30" spans="1:9" ht="20.100000000000001" customHeight="1" x14ac:dyDescent="0.25">
      <c r="A30" s="127" t="s">
        <v>14</v>
      </c>
      <c r="B30" s="128" t="s">
        <v>117</v>
      </c>
      <c r="C30" s="129"/>
      <c r="D30" s="129"/>
      <c r="E30" s="145">
        <f t="shared" si="0"/>
        <v>0</v>
      </c>
      <c r="F30" s="130"/>
      <c r="G30" s="143"/>
      <c r="H30" s="26"/>
    </row>
    <row r="31" spans="1:9" ht="20.100000000000001" customHeight="1" x14ac:dyDescent="0.25">
      <c r="A31" s="127" t="s">
        <v>14</v>
      </c>
      <c r="B31" s="128" t="s">
        <v>106</v>
      </c>
      <c r="C31" s="129">
        <v>5338500000</v>
      </c>
      <c r="D31" s="129">
        <v>5338500000</v>
      </c>
      <c r="E31" s="129">
        <f t="shared" si="0"/>
        <v>0</v>
      </c>
      <c r="F31" s="130">
        <f t="shared" si="1"/>
        <v>100</v>
      </c>
      <c r="G31" s="26"/>
    </row>
    <row r="32" spans="1:9" ht="20.100000000000001" customHeight="1" x14ac:dyDescent="0.25">
      <c r="A32" s="127" t="s">
        <v>14</v>
      </c>
      <c r="B32" s="128" t="s">
        <v>107</v>
      </c>
      <c r="C32" s="129">
        <v>605840000</v>
      </c>
      <c r="D32" s="129">
        <v>605840000</v>
      </c>
      <c r="E32" s="129">
        <f t="shared" si="0"/>
        <v>0</v>
      </c>
      <c r="F32" s="130">
        <f t="shared" si="1"/>
        <v>100</v>
      </c>
      <c r="G32" s="26"/>
    </row>
    <row r="33" spans="1:10" ht="18" customHeight="1" x14ac:dyDescent="0.25">
      <c r="A33" s="127" t="s">
        <v>14</v>
      </c>
      <c r="B33" s="128" t="s">
        <v>108</v>
      </c>
      <c r="C33" s="129"/>
      <c r="D33" s="129"/>
      <c r="E33" s="145">
        <f t="shared" si="0"/>
        <v>0</v>
      </c>
      <c r="F33" s="130"/>
      <c r="G33" s="26"/>
    </row>
    <row r="34" spans="1:10" ht="20.100000000000001" customHeight="1" x14ac:dyDescent="0.25">
      <c r="A34" s="127" t="s">
        <v>14</v>
      </c>
      <c r="B34" s="128" t="s">
        <v>109</v>
      </c>
      <c r="C34" s="129">
        <f>2328500000+'B51'!I42</f>
        <v>5080500000</v>
      </c>
      <c r="D34" s="129">
        <f>2153472176+'B51'!J42</f>
        <v>3324819176</v>
      </c>
      <c r="E34" s="129">
        <f t="shared" si="0"/>
        <v>-1755680824</v>
      </c>
      <c r="F34" s="130">
        <f t="shared" si="1"/>
        <v>65.442755161893515</v>
      </c>
      <c r="G34" s="26"/>
    </row>
    <row r="35" spans="1:10" ht="20.100000000000001" customHeight="1" x14ac:dyDescent="0.25">
      <c r="A35" s="127" t="s">
        <v>14</v>
      </c>
      <c r="B35" s="128" t="s">
        <v>110</v>
      </c>
      <c r="C35" s="129">
        <v>2082000000</v>
      </c>
      <c r="D35" s="129">
        <v>2082000000</v>
      </c>
      <c r="E35" s="129">
        <f t="shared" si="0"/>
        <v>0</v>
      </c>
      <c r="F35" s="130">
        <f t="shared" si="1"/>
        <v>100</v>
      </c>
      <c r="G35" s="26"/>
    </row>
    <row r="36" spans="1:10" ht="20.100000000000001" customHeight="1" x14ac:dyDescent="0.25">
      <c r="A36" s="127" t="s">
        <v>14</v>
      </c>
      <c r="B36" s="128" t="s">
        <v>111</v>
      </c>
      <c r="C36" s="129">
        <v>488000000</v>
      </c>
      <c r="D36" s="129">
        <v>471940000</v>
      </c>
      <c r="E36" s="129">
        <f t="shared" si="0"/>
        <v>-16060000</v>
      </c>
      <c r="F36" s="130">
        <f t="shared" si="1"/>
        <v>96.709016393442624</v>
      </c>
    </row>
    <row r="37" spans="1:10" ht="20.100000000000001" customHeight="1" x14ac:dyDescent="0.25">
      <c r="A37" s="127" t="s">
        <v>14</v>
      </c>
      <c r="B37" s="128" t="s">
        <v>112</v>
      </c>
      <c r="C37" s="129">
        <f>(4200000000+4400000000)+'B51'!I44</f>
        <v>9269000000</v>
      </c>
      <c r="D37" s="129">
        <f>(4200000000+4266866000)+'B51'!J44</f>
        <v>8466866000</v>
      </c>
      <c r="E37" s="129">
        <f t="shared" si="0"/>
        <v>-802134000</v>
      </c>
      <c r="F37" s="130">
        <f t="shared" si="1"/>
        <v>91.346056748300782</v>
      </c>
      <c r="H37" s="26"/>
    </row>
    <row r="38" spans="1:10" ht="20.100000000000001" customHeight="1" x14ac:dyDescent="0.25">
      <c r="A38" s="127" t="s">
        <v>14</v>
      </c>
      <c r="B38" s="128" t="s">
        <v>113</v>
      </c>
      <c r="C38" s="129">
        <f>(49799067000-4200000000+9878000000)+'B51'!I43</f>
        <v>154996067000</v>
      </c>
      <c r="D38" s="129">
        <f>(48338960428-4200000000+9725732000)+'B51'!J43</f>
        <v>89769031921</v>
      </c>
      <c r="E38" s="129">
        <f t="shared" si="0"/>
        <v>-65227035079</v>
      </c>
      <c r="F38" s="130">
        <f t="shared" si="1"/>
        <v>57.916974061670871</v>
      </c>
      <c r="G38" s="26"/>
    </row>
    <row r="39" spans="1:10" ht="28.5" customHeight="1" x14ac:dyDescent="0.25">
      <c r="A39" s="127" t="s">
        <v>14</v>
      </c>
      <c r="B39" s="128" t="s">
        <v>114</v>
      </c>
      <c r="C39" s="129">
        <f>(41716611000+62586482000)+'B51'!I45</f>
        <v>105570093000</v>
      </c>
      <c r="D39" s="129">
        <f>(41983560511+63568396493)+'B51'!J45</f>
        <v>110510486704</v>
      </c>
      <c r="E39" s="129">
        <f t="shared" si="0"/>
        <v>4940393704</v>
      </c>
      <c r="F39" s="130">
        <f t="shared" si="1"/>
        <v>104.67972847575307</v>
      </c>
      <c r="G39" s="26"/>
      <c r="H39" s="26"/>
    </row>
    <row r="40" spans="1:10" x14ac:dyDescent="0.25">
      <c r="A40" s="127" t="s">
        <v>14</v>
      </c>
      <c r="B40" s="128" t="s">
        <v>115</v>
      </c>
      <c r="C40" s="129">
        <f>25075000000+'B51'!C79</f>
        <v>25791000000</v>
      </c>
      <c r="D40" s="129">
        <f>19739199390+'B51'!J47</f>
        <v>20033199390</v>
      </c>
      <c r="E40" s="129">
        <f t="shared" si="0"/>
        <v>-5757800610</v>
      </c>
      <c r="F40" s="130">
        <f t="shared" si="1"/>
        <v>77.675155635686863</v>
      </c>
      <c r="G40" s="26"/>
    </row>
    <row r="41" spans="1:10" x14ac:dyDescent="0.25">
      <c r="A41" s="146" t="s">
        <v>14</v>
      </c>
      <c r="B41" s="128" t="s">
        <v>181</v>
      </c>
      <c r="C41" s="129">
        <f>1300000000+100000000+4969000000+'B51'!I46</f>
        <v>10328000000</v>
      </c>
      <c r="D41" s="129">
        <f>1300000000+140490000+904349100+'B51'!J46</f>
        <v>2786764100</v>
      </c>
      <c r="E41" s="129">
        <f t="shared" si="0"/>
        <v>-7541235900</v>
      </c>
      <c r="F41" s="130">
        <f t="shared" si="1"/>
        <v>26.982611347792407</v>
      </c>
      <c r="H41" s="129">
        <f>140490000+1300000000+302849100</f>
        <v>1743339100</v>
      </c>
    </row>
    <row r="42" spans="1:10" ht="20.100000000000001" hidden="1" customHeight="1" x14ac:dyDescent="0.25">
      <c r="A42" s="146" t="s">
        <v>14</v>
      </c>
      <c r="B42" s="128" t="s">
        <v>155</v>
      </c>
      <c r="C42" s="129"/>
      <c r="D42" s="129"/>
      <c r="E42" s="129">
        <f t="shared" si="0"/>
        <v>0</v>
      </c>
      <c r="F42" s="130" t="e">
        <f t="shared" si="1"/>
        <v>#DIV/0!</v>
      </c>
    </row>
    <row r="43" spans="1:10" ht="26.25" hidden="1" customHeight="1" x14ac:dyDescent="0.25">
      <c r="A43" s="146" t="s">
        <v>14</v>
      </c>
      <c r="B43" s="147" t="s">
        <v>156</v>
      </c>
      <c r="C43" s="129"/>
      <c r="D43" s="129"/>
      <c r="E43" s="129">
        <f t="shared" si="0"/>
        <v>0</v>
      </c>
      <c r="F43" s="130" t="e">
        <f t="shared" si="1"/>
        <v>#DIV/0!</v>
      </c>
      <c r="G43" s="26"/>
    </row>
    <row r="44" spans="1:10" ht="20.100000000000001" hidden="1" customHeight="1" x14ac:dyDescent="0.25">
      <c r="A44" s="146" t="s">
        <v>14</v>
      </c>
      <c r="B44" s="148" t="s">
        <v>158</v>
      </c>
      <c r="C44" s="149"/>
      <c r="D44" s="149"/>
      <c r="E44" s="149">
        <f t="shared" si="0"/>
        <v>0</v>
      </c>
      <c r="F44" s="150" t="e">
        <f t="shared" si="1"/>
        <v>#DIV/0!</v>
      </c>
    </row>
    <row r="45" spans="1:10" s="132" customFormat="1" ht="20.100000000000001" hidden="1" customHeight="1" x14ac:dyDescent="0.25">
      <c r="A45" s="151" t="s">
        <v>157</v>
      </c>
      <c r="B45" s="152" t="s">
        <v>147</v>
      </c>
      <c r="C45" s="153"/>
      <c r="D45" s="153"/>
      <c r="E45" s="153">
        <f t="shared" si="0"/>
        <v>0</v>
      </c>
      <c r="F45" s="154" t="e">
        <f t="shared" si="1"/>
        <v>#DIV/0!</v>
      </c>
      <c r="G45" s="155"/>
    </row>
    <row r="46" spans="1:10" s="132" customFormat="1" ht="27.75" hidden="1" customHeight="1" x14ac:dyDescent="0.25">
      <c r="A46" s="151" t="s">
        <v>157</v>
      </c>
      <c r="B46" s="156" t="s">
        <v>159</v>
      </c>
      <c r="C46" s="153"/>
      <c r="D46" s="153"/>
      <c r="E46" s="153">
        <f t="shared" si="0"/>
        <v>0</v>
      </c>
      <c r="F46" s="154" t="e">
        <f t="shared" si="1"/>
        <v>#DIV/0!</v>
      </c>
    </row>
    <row r="47" spans="1:10" s="131" customFormat="1" ht="18" hidden="1" customHeight="1" x14ac:dyDescent="0.2">
      <c r="A47" s="138" t="s">
        <v>21</v>
      </c>
      <c r="B47" s="141" t="s">
        <v>99</v>
      </c>
      <c r="C47" s="139">
        <f>5559000000-5559000000</f>
        <v>0</v>
      </c>
      <c r="D47" s="139">
        <f>4129042500-4129042500</f>
        <v>0</v>
      </c>
      <c r="E47" s="139">
        <f t="shared" si="0"/>
        <v>0</v>
      </c>
      <c r="F47" s="154" t="e">
        <f t="shared" si="1"/>
        <v>#DIV/0!</v>
      </c>
      <c r="G47" s="143"/>
    </row>
    <row r="48" spans="1:10" ht="20.100000000000001" customHeight="1" x14ac:dyDescent="0.25">
      <c r="A48" s="138" t="s">
        <v>35</v>
      </c>
      <c r="B48" s="141" t="s">
        <v>101</v>
      </c>
      <c r="C48" s="129"/>
      <c r="D48" s="139">
        <v>206760040082</v>
      </c>
      <c r="E48" s="139">
        <f t="shared" si="0"/>
        <v>206760040082</v>
      </c>
      <c r="F48" s="140"/>
      <c r="G48" s="26"/>
      <c r="I48" s="139">
        <v>5559000000</v>
      </c>
      <c r="J48" s="139">
        <v>4129042500</v>
      </c>
    </row>
    <row r="49" spans="1:6" s="131" customFormat="1" x14ac:dyDescent="0.25">
      <c r="A49" s="157" t="s">
        <v>36</v>
      </c>
      <c r="B49" s="158" t="s">
        <v>151</v>
      </c>
      <c r="C49" s="139">
        <f>11857016000-11857016000</f>
        <v>0</v>
      </c>
      <c r="D49" s="139">
        <v>22042980002</v>
      </c>
      <c r="E49" s="139">
        <f t="shared" si="0"/>
        <v>22042980002</v>
      </c>
      <c r="F49" s="159"/>
    </row>
    <row r="52" spans="1:6" x14ac:dyDescent="0.25">
      <c r="C52" s="26"/>
      <c r="D52" s="26"/>
    </row>
  </sheetData>
  <mergeCells count="9">
    <mergeCell ref="A1:F1"/>
    <mergeCell ref="A2:F2"/>
    <mergeCell ref="A4:F4"/>
    <mergeCell ref="A3:F3"/>
    <mergeCell ref="A5:A6"/>
    <mergeCell ref="B5:B6"/>
    <mergeCell ref="C5:C6"/>
    <mergeCell ref="D5:D6"/>
    <mergeCell ref="E5:F5"/>
  </mergeCells>
  <pageMargins left="0.43307086614173229" right="0.19685039370078741"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17</vt:i4>
      </vt:variant>
    </vt:vector>
  </HeadingPairs>
  <TitlesOfParts>
    <vt:vector size="22" baseType="lpstr">
      <vt:lpstr>B 48</vt:lpstr>
      <vt:lpstr>B49</vt:lpstr>
      <vt:lpstr>B50</vt:lpstr>
      <vt:lpstr>B51</vt:lpstr>
      <vt:lpstr>B52</vt:lpstr>
      <vt:lpstr>'B 48'!chuong_phuluc_48</vt:lpstr>
      <vt:lpstr>'B 48'!chuong_phuluc_48_name</vt:lpstr>
      <vt:lpstr>'B49'!chuong_phuluc_49</vt:lpstr>
      <vt:lpstr>'B49'!chuong_phuluc_49_name</vt:lpstr>
      <vt:lpstr>'B50'!chuong_phuluc_50</vt:lpstr>
      <vt:lpstr>'B50'!chuong_phuluc_50_name</vt:lpstr>
      <vt:lpstr>'B51'!chuong_phuluc_51</vt:lpstr>
      <vt:lpstr>'B51'!chuong_phuluc_51_name</vt:lpstr>
      <vt:lpstr>'B52'!chuong_phuluc_52</vt:lpstr>
      <vt:lpstr>'B52'!chuong_phuluc_52_name</vt:lpstr>
      <vt:lpstr>'B 48'!Print_Area</vt:lpstr>
      <vt:lpstr>'B49'!Print_Area</vt:lpstr>
      <vt:lpstr>'B50'!Print_Area</vt:lpstr>
      <vt:lpstr>'B51'!Print_Area</vt:lpstr>
      <vt:lpstr>'B52'!Print_Area</vt:lpstr>
      <vt:lpstr>'B50'!Print_Titles</vt:lpstr>
      <vt:lpstr>'B51'!Print_Titles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2023-06-14T10:58:44Z</dcterms:modified>
</cp:coreProperties>
</file>